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Detail of Errors" sheetId="3" r:id="rId1"/>
    <sheet name="Summary By Generator" sheetId="2" r:id="rId2"/>
    <sheet name="Summary By Reporting Style" sheetId="1" r:id="rId3"/>
    <sheet name="Summary by Error" sheetId="4" r:id="rId4"/>
    <sheet name="Compare Periods" sheetId="5" r:id="rId5"/>
  </sheets>
  <definedNames>
    <definedName name="_xlnm._FilterDatabase" localSheetId="0" hidden="1">'Detail of Errors'!$A$1:$K$838</definedName>
  </definedNames>
  <calcPr calcId="145621"/>
</workbook>
</file>

<file path=xl/calcChain.xml><?xml version="1.0" encoding="utf-8"?>
<calcChain xmlns="http://schemas.openxmlformats.org/spreadsheetml/2006/main">
  <c r="S29" i="5" l="1"/>
  <c r="R29" i="5"/>
  <c r="Q29" i="5"/>
  <c r="L29" i="5"/>
  <c r="K29" i="5"/>
  <c r="J29" i="5"/>
  <c r="E29" i="5"/>
  <c r="D29" i="5"/>
  <c r="C29" i="5"/>
  <c r="C36" i="5" s="1"/>
  <c r="D36" i="5" s="1"/>
  <c r="K31" i="5" l="1"/>
  <c r="C34" i="5"/>
  <c r="Q36" i="5"/>
  <c r="Q34" i="5"/>
  <c r="J37" i="5"/>
  <c r="M29" i="5"/>
  <c r="R31" i="5"/>
  <c r="T29" i="5"/>
  <c r="C37" i="5"/>
  <c r="F29" i="5"/>
  <c r="D31" i="5"/>
  <c r="Q37" i="5"/>
  <c r="J34" i="5"/>
  <c r="J36" i="5"/>
  <c r="D37" i="5" l="1"/>
  <c r="C38" i="5"/>
  <c r="D38" i="5" s="1"/>
  <c r="K37" i="5"/>
  <c r="R36" i="5"/>
  <c r="Q38" i="5"/>
  <c r="R38" i="5" s="1"/>
  <c r="J38" i="5"/>
  <c r="K38" i="5" s="1"/>
  <c r="K36" i="5"/>
  <c r="R37" i="5"/>
  <c r="H24" i="4" l="1"/>
  <c r="H28" i="4" s="1"/>
  <c r="F838" i="3"/>
  <c r="C25" i="2"/>
  <c r="D25" i="2"/>
  <c r="B25" i="2"/>
  <c r="B101" i="1"/>
  <c r="C101" i="1"/>
  <c r="D101" i="1"/>
</calcChain>
</file>

<file path=xl/sharedStrings.xml><?xml version="1.0" encoding="utf-8"?>
<sst xmlns="http://schemas.openxmlformats.org/spreadsheetml/2006/main" count="8692" uniqueCount="5351">
  <si>
    <t>COMID-BSC-CF1-ISM-IEMIB-OILY-SPEC6</t>
  </si>
  <si>
    <t>COMID-BSC-CF1-ISS-IEMIB-OILY-SPEC1</t>
  </si>
  <si>
    <t>COMID-BSC-CF1-ISS-IEMIB-OILY-SPEC2</t>
  </si>
  <si>
    <t>INTBX-BSU-CF1-ISS-IEMIX-OILN</t>
  </si>
  <si>
    <t>COMID-BSC-CF1-ISS-IEMIB-OILY</t>
  </si>
  <si>
    <t>COMID-BSC-CF1-ISM-IEMIX-OILY-PARK</t>
  </si>
  <si>
    <t>COMID-BSC-CF1-ISM-IEMIB-OILY-SPEC9</t>
  </si>
  <si>
    <t>COMID-BSC-CF1-IS3-IEMIB-OILN</t>
  </si>
  <si>
    <t>INSBX-BSU-CF1-ISS-IEMIX-OILN</t>
  </si>
  <si>
    <t>COMID-BSC-CF1-IS6-IEMIX-OILN</t>
  </si>
  <si>
    <t>COMID-BSC-CF1-IS8-IEMIB-OILN</t>
  </si>
  <si>
    <t>COMID-BSC-CF1-ISM-IEMIT-OILY-SPEC6</t>
  </si>
  <si>
    <t>COMID-BSU-CF1-ISS-IEMIB-OILY-SPEC1</t>
  </si>
  <si>
    <t>Limited</t>
  </si>
  <si>
    <t>COMID-BSC-CF1-IS4-IEMIB-OILN</t>
  </si>
  <si>
    <t>Limited2</t>
  </si>
  <si>
    <t>REITX-BSU-CF1-ISS-IEMIX-OILY-PARK</t>
  </si>
  <si>
    <t>COMID-BSC-CF1-ISM-IEMIB-OILY-SPEC6-SCI2</t>
  </si>
  <si>
    <t>COMID-BSC-CF2-ISM-IEMIB-OILY-SPEC6</t>
  </si>
  <si>
    <t>COMID-BSC-CF1-ISS-IEMIB-OILY-SPEC2A</t>
  </si>
  <si>
    <t>COMID-BSN-CF1-ISM-IEMIB-OILY-SPEC6</t>
  </si>
  <si>
    <t>COMID-BSC-CF1-ISM-IEMIX-OILY-SPEC7</t>
  </si>
  <si>
    <t>COMID-BSC-CF1-ISS-IEMIT-OILY-SPEC2</t>
  </si>
  <si>
    <t>COMID-BSU-CF1-IS3-IEMIB-OILN</t>
  </si>
  <si>
    <t>COMID-BSC-CF1-IS5-IEMIB-OILN</t>
  </si>
  <si>
    <t>COMID-BSU-CF1-ISS-IEMIB-OILY-SPEC2</t>
  </si>
  <si>
    <t>COMID-BSC-CF1-ISM-IEMIB-OILY-SPEC8</t>
  </si>
  <si>
    <t>COMID-BSN-CF1-ISS-IEMIB-OILY-SPEC1</t>
  </si>
  <si>
    <t>COMID-BSC-CF1-ISS-IEMIB-OILY-SPEC2-SCI2</t>
  </si>
  <si>
    <t>COMID-BSU-CF1-IS6-IEMIX-OILN</t>
  </si>
  <si>
    <t>COMID-BSU-CF1-IS4-IEMIB-OILN</t>
  </si>
  <si>
    <t>COMID-BSN-CF1-ISS-IEMIB-OILY-SPEC2</t>
  </si>
  <si>
    <t>COMID-BSC-CF1-ISS-IEMIB-OILY-SPEC1A</t>
  </si>
  <si>
    <t>COMID-BSC-CF2-ISS-IEMIB-OILY-SPEC2</t>
  </si>
  <si>
    <t>INTBX-BSU-CF1-ISS-IEMIX-OILN-SCI2</t>
  </si>
  <si>
    <t>COMID-BSC-CF2-ISS-IEMIB-OILY-SPEC1</t>
  </si>
  <si>
    <t>COMID-BSC-CF1-ISS-IEMIT-OILY-SPEC1</t>
  </si>
  <si>
    <t>COMID-BSC-CF1-ISS-IEMIB-OILY-SPEC1-SCI2</t>
  </si>
  <si>
    <t>INSBX-BSU-CF1-ISS-IEMIT-OILN</t>
  </si>
  <si>
    <t>UTILX-BSR-CF1-XXX-XXXXX-XXXX-SCI2</t>
  </si>
  <si>
    <t>COMID-BSU-CF1-ISM-IEMIB-OILY-SPEC6</t>
  </si>
  <si>
    <t>SECBX-BSU-CF1-ISS-IEMIX-OILN</t>
  </si>
  <si>
    <t>COMID-BSC-CF1-ISM-IEMIX-OILN</t>
  </si>
  <si>
    <t>UTILX-BSR-CF1-XXX-XXXXX-XXXX</t>
  </si>
  <si>
    <t>COMID-BSC-CF1-ISS-IEMIX-OILY</t>
  </si>
  <si>
    <t>COMID-BSC-CF2-ISM-IEMIX-OILY-PARK</t>
  </si>
  <si>
    <t>COMID-BSC-CF1-ISM-IEMIX-OILY</t>
  </si>
  <si>
    <t>COMID-BSC-CF1-IS6-IEMIX-OILN-SCI2</t>
  </si>
  <si>
    <t>COMID-BSU-CF1-ISS-IEMIB-OILY</t>
  </si>
  <si>
    <t>REITX-BSU-CF1-ISS-IEMIX-OILN</t>
  </si>
  <si>
    <t>COMID-BSC-CF1-ISS-IEMIT-OILN</t>
  </si>
  <si>
    <t>COMID-BSC-CF2-ISM-IEMIT-OILY-SPEC6</t>
  </si>
  <si>
    <t>COMID-BSU-CF1-ISS-IEMIT-OILY-SPEC2</t>
  </si>
  <si>
    <t>COMID-BSU-CF1-ISS-IEMIX-OILN</t>
  </si>
  <si>
    <t>COMID-BSC-CF1-ISM-IEMIT-OILY</t>
  </si>
  <si>
    <t>COMID-BSN-CF2-ISM-IEMIB-OILY-SPEC6</t>
  </si>
  <si>
    <t>INSBX-BSU-CF1-ISS-IEMIX-OILN-SCI2</t>
  </si>
  <si>
    <t>COMID-BSL-CF1-ISS-IEMIX-OILN</t>
  </si>
  <si>
    <t>COMID-BSU-CF1-IS3-IEMIT-OILN</t>
  </si>
  <si>
    <t>COMID-BSU-CF1-ISM-IEMIX-OILN</t>
  </si>
  <si>
    <t>REITX-BSU-CF2-ISS-IEMIX-OILY-PARK</t>
  </si>
  <si>
    <t>SECBX-BSU-CF1-ISS-IEMIX-OILY</t>
  </si>
  <si>
    <t>COMID-BSC-CF1-IS8-IEMIB-OILN-SCI2</t>
  </si>
  <si>
    <t>COMID-BSC-CF1-ISS-IEMIX-OILN</t>
  </si>
  <si>
    <t>COMID-BSC-CF2-IS6-IEMIX-OILN</t>
  </si>
  <si>
    <t>COMID-BSN-CF1-IS6-IEMIX-OILN</t>
  </si>
  <si>
    <t>COMID-BSU-CF1-ISM-IEMIT-OILY-SPEC6</t>
  </si>
  <si>
    <t>COMID-BSU-CF1-ISS-IEMIX-OILY</t>
  </si>
  <si>
    <t>COMID-BSC-CF1-ISS-IEMIT-OILY-SPEC1-SCI2</t>
  </si>
  <si>
    <t>COMID-BSC-CF2-ISM-IEMIX-OILY-SPEC7</t>
  </si>
  <si>
    <t>COMID-BSC-CF1-ISS-IEMIT-OILY</t>
  </si>
  <si>
    <t>COMID-BSN-CF1-ISM-IEMIX-OILY</t>
  </si>
  <si>
    <t>COMID-BSU-CF1-ISS-IEMIB-OILN</t>
  </si>
  <si>
    <t>NotCurrentlySupported</t>
  </si>
  <si>
    <t>SECBX-BSU-CF1-ISM-IEMIX-OILN</t>
  </si>
  <si>
    <t>COMID-BSC-CF1-ISS-IEMIB-OILN</t>
  </si>
  <si>
    <t>COMID-BSC-CF1-ISS-IEMIB-OILY-SPEC1A-SCI2</t>
  </si>
  <si>
    <t>COMID-BSC-CF2-ISS-IEMIB-OILY-SPEC2A</t>
  </si>
  <si>
    <t>COMID-BSN-CF1-ISM-IEMIB-OILY-SPEC8</t>
  </si>
  <si>
    <t>COMID-BSN-CF1-ISS-IEMIB-OILY-SPEC1-SCI2</t>
  </si>
  <si>
    <t>COMID-BSU-CF2-ISS-IEMIB-OILY-SPEC1</t>
  </si>
  <si>
    <t>COMID-BSC-CF1-ISM-IEMIT-OILY-SPEC6E</t>
  </si>
  <si>
    <t>COMID-BSC-CF2-IS3-IEMIB-OILN</t>
  </si>
  <si>
    <t>COMID-BSC-CF2-IS4-IEMIB-OILN</t>
  </si>
  <si>
    <t>COMID-BSC-CF2-ISM-IEMIB-OILY-SPEC6-SCI2</t>
  </si>
  <si>
    <t>COMID-BSC-CF2-ISM-IEMIB-OILY-SPEC8</t>
  </si>
  <si>
    <t>COMID-BSC-CF2-ISS-IEMIB-OILY</t>
  </si>
  <si>
    <t>COMID-BSC-CF2-ISS-IEMIT-OILY-SPEC2</t>
  </si>
  <si>
    <t>COMID-BSN-CF1-ISS-IEMIB-OILY-SPEC2A</t>
  </si>
  <si>
    <t>COMID-BSN-CF1-ISS-IEMIB-OILY-SPEC4</t>
  </si>
  <si>
    <t>COMID-BSU-CF1-ISM-IEMIX-OILY</t>
  </si>
  <si>
    <t>COMID-BSU-CF1-ISS-IEMIT-OILN</t>
  </si>
  <si>
    <t>COMID-BSU-CF2-ISS-IEMIB-OILY-SPEC1-SCI2</t>
  </si>
  <si>
    <t>SECBX-BSU-CF1-ISM-IEMIX-OILN-CITI</t>
  </si>
  <si>
    <t>COMID-BSC-CF1-ISM-IEMIT-OILN</t>
  </si>
  <si>
    <t>COMID-BSC-CF2-ISS-IEMIT-OILY</t>
  </si>
  <si>
    <t>COMID-BSN-CF1-ISS-IEMIT-OILY-SPEC1</t>
  </si>
  <si>
    <t>INSBX-BSU-CF1-ISS-IEMIB-OILN</t>
  </si>
  <si>
    <t>INSBX-BSU-CF1-ISS-IEMIT-OILN-SCI2</t>
  </si>
  <si>
    <t>Reporting Style</t>
  </si>
  <si>
    <t>Reports With No Errors</t>
  </si>
  <si>
    <t>Sum of Errors</t>
  </si>
  <si>
    <t>Average Error Per Report</t>
  </si>
  <si>
    <t>Percent Reports Without Error</t>
  </si>
  <si>
    <t>Reports Using This Style</t>
  </si>
  <si>
    <t>Generator</t>
  </si>
  <si>
    <t>NeoClarus</t>
  </si>
  <si>
    <t>Fujitsu</t>
  </si>
  <si>
    <t>RR Donnelley</t>
  </si>
  <si>
    <t>DataTracks</t>
  </si>
  <si>
    <t>Merrill</t>
  </si>
  <si>
    <t>Thunderdome</t>
  </si>
  <si>
    <t>Compliance Xpressware</t>
  </si>
  <si>
    <t>Certent (was Rivet)</t>
  </si>
  <si>
    <t>EDGARfilings PROfile</t>
  </si>
  <si>
    <t>Unknown</t>
  </si>
  <si>
    <t>IBM Cognos</t>
  </si>
  <si>
    <t>Ez-XBRL</t>
  </si>
  <si>
    <t>S2 Filings</t>
  </si>
  <si>
    <t>Workiva (WebFilings)</t>
  </si>
  <si>
    <t>CompSci</t>
  </si>
  <si>
    <t>GoXBRL</t>
  </si>
  <si>
    <t>QXi</t>
  </si>
  <si>
    <t>Novaworks Software</t>
  </si>
  <si>
    <t>Advanced Computer Innovations</t>
  </si>
  <si>
    <t>SAP Disclosure Management</t>
  </si>
  <si>
    <t>Vistalytics</t>
  </si>
  <si>
    <t>P3 Data Systems</t>
  </si>
  <si>
    <t>SmartXBRL</t>
  </si>
  <si>
    <t>Filings Count</t>
  </si>
  <si>
    <t>Filings With No Errors</t>
  </si>
  <si>
    <t>Sum Errors (all filings)</t>
  </si>
  <si>
    <t>Average Errors per Filing</t>
  </si>
  <si>
    <t>Percent Without Error</t>
  </si>
  <si>
    <t>Form</t>
  </si>
  <si>
    <t>Auditor</t>
  </si>
  <si>
    <t>CIK</t>
  </si>
  <si>
    <t>EntityRegistrantName</t>
  </si>
  <si>
    <t>LinkToXBRLInstance</t>
  </si>
  <si>
    <t>LinkToEdgarDashboard</t>
  </si>
  <si>
    <t>10-K</t>
  </si>
  <si>
    <t>UNKNOWN</t>
  </si>
  <si>
    <t>0001307969</t>
  </si>
  <si>
    <t>024 Pharma, Inc.</t>
  </si>
  <si>
    <t>CFE: Inappropriate concept for operating expenses, us-gaap:OperatingCostsAndExpenses.</t>
  </si>
  <si>
    <t>http://www.sec.gov/Archives/edgar/data/1307969/000168316817000653/0001683168-17-000653-index.htm</t>
  </si>
  <si>
    <t>http://www.sec.gov/Archives/edgar/data/1307969/000168316817000653/none-20161231.xml</t>
  </si>
  <si>
    <t>https://edgardashboard.xbrlcloud.com/edgar-dashboard/?cik=0001307969</t>
  </si>
  <si>
    <t>BKD, LLP</t>
  </si>
  <si>
    <t>0000034782</t>
  </si>
  <si>
    <t>1ST SOURCE CORP</t>
  </si>
  <si>
    <t>CFE: Conflict between concept us-gaap:ProfitLoss and us-gaap:NetIncomeLoss.</t>
  </si>
  <si>
    <t>http://www.sec.gov/Archives/edgar/data/34782/000003478217000036/0000034782-17-000036-index.htm</t>
  </si>
  <si>
    <t>http://www.sec.gov/Archives/edgar/data/34782/000003478217000036/srce-20161231.xml</t>
  </si>
  <si>
    <t>https://edgardashboard.xbrlcloud.com/edgar-dashboard/?cik=0000034782</t>
  </si>
  <si>
    <t>10-Q</t>
  </si>
  <si>
    <t>EY</t>
  </si>
  <si>
    <t>0001503518</t>
  </si>
  <si>
    <t>21st Century Oncology Holdings, Inc.</t>
  </si>
  <si>
    <t>CFE: Inappropriate extension concept, rtsx:IncomeLossFromEquityMethodInvestmentsNetOfTax. When fixed, need new reporting style, IEMIT.</t>
  </si>
  <si>
    <t>http://www.sec.gov/Archives/edgar/data/1503518/000155837016010067/0001558370-16-010067-index.htm</t>
  </si>
  <si>
    <t>http://www.sec.gov/Archives/edgar/data/1503518/000155837016010067/rtsx-20160930.xml</t>
  </si>
  <si>
    <t>https://edgardashboard.xbrlcloud.com/edgar-dashboard/?cik=0001503518</t>
  </si>
  <si>
    <t>Marcum LLP</t>
  </si>
  <si>
    <t>0001454124</t>
  </si>
  <si>
    <t>5Barz International, Inc.</t>
  </si>
  <si>
    <t>CFE: Used incorrect equity concept (note noncontrolling interest); Inappropriate concept for operating income (loss), us-gaap:IncomeLossFromContinuingOperations; incorrect concept for CF exchange gains, us-gaap:UnrealizedGainLossOnForeignCurrencyDerivativ</t>
  </si>
  <si>
    <t>http://www.sec.gov/Archives/edgar/data/1454124/000101738616000627/0001017386-16-000627-index.htm</t>
  </si>
  <si>
    <t>http://www.sec.gov/Archives/edgar/data/1454124/000101738616000627/barzob-20160930.xml</t>
  </si>
  <si>
    <t>https://edgardashboard.xbrlcloud.com/edgar-dashboard/?cik=0001454124</t>
  </si>
  <si>
    <t>Deloitte</t>
  </si>
  <si>
    <t>0001580808</t>
  </si>
  <si>
    <t>A10 Networks, Inc.</t>
  </si>
  <si>
    <t>CFE: Uses concept us-gaap:OtherComprehensiveIncomeLossNetOfTax to represent comprehensive income.  Also, starts with available to common.</t>
  </si>
  <si>
    <t>http://www.sec.gov/Archives/edgar/data/1580808/000158080817000013/0001580808-17-000013-index.htm</t>
  </si>
  <si>
    <t>http://www.sec.gov/Archives/edgar/data/1580808/000158080817000013/aten-20161231.xml</t>
  </si>
  <si>
    <t>https://edgardashboard.xbrlcloud.com/edgar-dashboard/?cik=0001580808</t>
  </si>
  <si>
    <t>BDO</t>
  </si>
  <si>
    <t>0001606180</t>
  </si>
  <si>
    <t>AAC Holdings, Inc.</t>
  </si>
  <si>
    <t>CFE: Conflicting revenue facts.  Inappropriate concept used to represent line item operating income (loss).  Concept us-gaap:OperatingIncomeLoss also incorrectly used.</t>
  </si>
  <si>
    <t>http://www.sec.gov/Archives/edgar/data/1606180/000156459017003590/0001564590-17-003590-index.htm</t>
  </si>
  <si>
    <t>http://www.sec.gov/Archives/edgar/data/1606180/000156459017003590/aac-20161231.xml</t>
  </si>
  <si>
    <t>https://edgardashboard.xbrlcloud.com/edgar-dashboard/?cik=0001606180</t>
  </si>
  <si>
    <t>PWC</t>
  </si>
  <si>
    <t>0001018840</t>
  </si>
  <si>
    <t>ABERCROMBIE &amp; FITCH CO /DE/</t>
  </si>
  <si>
    <t>CFE: Income statement line item income before tax and tax disclosure line item conflict.</t>
  </si>
  <si>
    <t>http://www.sec.gov/Archives/edgar/data/1018840/000101884017000013/0001018840-17-000013-index.htm</t>
  </si>
  <si>
    <t>http://www.sec.gov/Archives/edgar/data/1018840/000101884017000013/anf-20170128.xml</t>
  </si>
  <si>
    <t>https://edgardashboard.xbrlcloud.com/edgar-dashboard/?cik=0001018840</t>
  </si>
  <si>
    <t>0001605331</t>
  </si>
  <si>
    <t>AB INTERNATIONAL GROUP CORP.</t>
  </si>
  <si>
    <t>CFE: The concept us-gaap:AssetsNoncurrent explicitly reported as 0, contridicts balance sheet.</t>
  </si>
  <si>
    <t>http://www.sec.gov/Archives/edgar/data/1605331/000164033417000080/0001640334-17-000080-index.htm</t>
  </si>
  <si>
    <t>http://www.sec.gov/Archives/edgar/data/1605331/000164033417000080/abqq-20161130.xml</t>
  </si>
  <si>
    <t>https://edgardashboard.xbrlcloud.com/edgar-dashboard/?cik=0001605331</t>
  </si>
  <si>
    <t>0001647339</t>
  </si>
  <si>
    <t>ACCENTURE HOLDINGS PLC</t>
  </si>
  <si>
    <t>CFE: Inappropriate concept for net income (loss).</t>
  </si>
  <si>
    <t>http://www.sec.gov/Archives/edgar/data/1647339/000162828017002861/0001628280-17-002861-index.htm</t>
  </si>
  <si>
    <t>http://www.sec.gov/Archives/edgar/data/1647339/000162828017002861/ahp-20170228.xml</t>
  </si>
  <si>
    <t>https://edgardashboard.xbrlcloud.com/edgar-dashboard/?cik=0001647339</t>
  </si>
  <si>
    <t>KPMG</t>
  </si>
  <si>
    <t>0001467373</t>
  </si>
  <si>
    <t>Accenture plc</t>
  </si>
  <si>
    <t>CFE: Reversed value for fact with concept us-gaap:ComprehensiveIncomeNetOfTaxAttributableToNoncontrollingInterest.  Multiple noncontroling interest line items issue.</t>
  </si>
  <si>
    <t>http://www.sec.gov/Archives/edgar/data/1467373/000146737317000154/0001467373-17-000154-index.htm</t>
  </si>
  <si>
    <t>http://www.sec.gov/Archives/edgar/data/1467373/000146737317000154/acn-20170228.xml</t>
  </si>
  <si>
    <t>https://edgardashboard.xbrlcloud.com/edgar-dashboard/?cik=0001467373</t>
  </si>
  <si>
    <t>0000715579</t>
  </si>
  <si>
    <t>ACNB CORP</t>
  </si>
  <si>
    <t>CFE: Using concept us-gaap:CurrentIncomeTaxExpenseBenefit for income tax provision, conflict with disclosure, probably 10-K related.</t>
  </si>
  <si>
    <t>http://www.sec.gov/Archives/edgar/data/715579/000104746917001613/0001047469-17-001613-index.htm</t>
  </si>
  <si>
    <t>http://www.sec.gov/Archives/edgar/data/715579/000104746917001613/acnb-20161231.xml</t>
  </si>
  <si>
    <t>https://edgardashboard.xbrlcloud.com/edgar-dashboard/?cik=0000715579</t>
  </si>
  <si>
    <t>Friedman LLP</t>
  </si>
  <si>
    <t>0000880984</t>
  </si>
  <si>
    <t>ACORN ENERGY, INC.</t>
  </si>
  <si>
    <t>CFE: Inapproprate extension concept for income (loss) from discontinued opertions, ACFN:IncomeLossFromDiscontinuedOperations; same for income from equity method investments; CTE related to us-gaap:EffectOfExchangeRateOnCashAndCashEquivalentsDiscontinuedO</t>
  </si>
  <si>
    <t>http://www.sec.gov/Archives/edgar/data/880984/000149315217002980/0001493152-17-002980-index.htm</t>
  </si>
  <si>
    <t>http://www.sec.gov/Archives/edgar/data/880984/000149315217002980/acfn-20161231.xml</t>
  </si>
  <si>
    <t>https://edgardashboard.xbrlcloud.com/edgar-dashboard/?cik=0000880984</t>
  </si>
  <si>
    <t>Tanner LLC</t>
  </si>
  <si>
    <t>0001429896</t>
  </si>
  <si>
    <t>ACTIVECARE, INC.</t>
  </si>
  <si>
    <t>CFE: WHOLE/PART issue with revenues.</t>
  </si>
  <si>
    <t>http://www.sec.gov/Archives/edgar/data/1429896/000109690617000116/0001096906-17-000116-index.htm</t>
  </si>
  <si>
    <t>http://www.sec.gov/Archives/edgar/data/1429896/000109690617000116/acar-20161231.xml</t>
  </si>
  <si>
    <t>https://edgardashboard.xbrlcloud.com/edgar-dashboard/?cik=0001429896</t>
  </si>
  <si>
    <t>0001672013</t>
  </si>
  <si>
    <t>Acushnet Holdings Corp.</t>
  </si>
  <si>
    <t>CFE: Conflicting concepts for income from continuing operations before tax.  WORLDVIEW.</t>
  </si>
  <si>
    <t>http://www.sec.gov/Archives/edgar/data/1672013/000155837017002327/0001558370-17-002327-index.htm</t>
  </si>
  <si>
    <t>http://www.sec.gov/Archives/edgar/data/1672013/000155837017002327/golf-20161231.xml</t>
  </si>
  <si>
    <t>https://edgardashboard.xbrlcloud.com/edgar-dashboard/?cik=0001672013</t>
  </si>
  <si>
    <t>0000002178</t>
  </si>
  <si>
    <t>ADAMS RESOURCES &amp; ENERGY, INC.</t>
  </si>
  <si>
    <t>CFE: Inappropriate extension concept, ae:IncomeLossFromEquityMethodInvestmentsNetOfTax</t>
  </si>
  <si>
    <t>http://www.sec.gov/Archives/edgar/data/2178/000000217817000019/0000002178-17-000019-index.htm</t>
  </si>
  <si>
    <t>http://www.sec.gov/Archives/edgar/data/2178/000000217817000019/ae-20161231.xml</t>
  </si>
  <si>
    <t>https://edgardashboard.xbrlcloud.com/edgar-dashboard/?cik=0000002178</t>
  </si>
  <si>
    <t>Cutler &amp; Co., LLC</t>
  </si>
  <si>
    <t>0001650101</t>
  </si>
  <si>
    <t>ADDENTAX GROUP CORP.</t>
  </si>
  <si>
    <t>CFE: Reversed concepts us-gaap:Assets and us-gaap:AssetsNoncurrent. Used conept us-gaap:NetIncomeLoss to represent operating income (loss).</t>
  </si>
  <si>
    <t>http://www.sec.gov/Archives/edgar/data/1650101/000149315217001791/0001493152-17-001791-index.htm</t>
  </si>
  <si>
    <t>http://www.sec.gov/Archives/edgar/data/1650101/000149315217001791/atxg-20161231.xml</t>
  </si>
  <si>
    <t>https://edgardashboard.xbrlcloud.com/edgar-dashboard/?cik=0001650101</t>
  </si>
  <si>
    <t>Yichien Yeh, CPA</t>
  </si>
  <si>
    <t>0001437517</t>
  </si>
  <si>
    <t>ADVANCED CREDIT TECHNOLOGIES INC</t>
  </si>
  <si>
    <t>CFE: Inappropriate operating cash flows concept, us-gaap:NetCashProvidedByUsedInContinuingOperations</t>
  </si>
  <si>
    <t>http://www.sec.gov/Archives/edgar/data/1437517/000101054917000101/0001010549-17-000101-index.htm</t>
  </si>
  <si>
    <t>http://www.sec.gov/Archives/edgar/data/1437517/000101054917000101/act-20161231.xml</t>
  </si>
  <si>
    <t>https://edgardashboard.xbrlcloud.com/edgar-dashboard/?cik=0001437517</t>
  </si>
  <si>
    <t>Grant Thornton</t>
  </si>
  <si>
    <t>0000927003</t>
  </si>
  <si>
    <t>ADVANCED ENERGY INDUSTRIES INC</t>
  </si>
  <si>
    <t>CFE: Contridictory revenue facts; 10-K related</t>
  </si>
  <si>
    <t>http://www.sec.gov/Archives/edgar/data/927003/000092700317000010/0000927003-17-000010-index.htm</t>
  </si>
  <si>
    <t>http://www.sec.gov/Archives/edgar/data/927003/000092700317000010/aeis-20161231.xml</t>
  </si>
  <si>
    <t>https://edgardashboard.xbrlcloud.com/edgar-dashboard/?cik=0000927003</t>
  </si>
  <si>
    <t>0000002488</t>
  </si>
  <si>
    <t>ADVANCED MICRO DEVICES INC</t>
  </si>
  <si>
    <t>CFE: Three conflicting concepts for line item income from continuing operations before tax.</t>
  </si>
  <si>
    <t>http://www.sec.gov/Archives/edgar/data/2488/000000248817000043/0000002488-17-000043-index.htm</t>
  </si>
  <si>
    <t>http://www.sec.gov/Archives/edgar/data/2488/000000248817000043/amd-20161231.xml</t>
  </si>
  <si>
    <t>https://edgardashboard.xbrlcloud.com/edgar-dashboard/?cik=0000002488</t>
  </si>
  <si>
    <t>Sadler, Gibb &amp; Associates, LLC</t>
  </si>
  <si>
    <t>0000352991</t>
  </si>
  <si>
    <t>ADVANCED OXYGEN TECHNOLOGIES INC</t>
  </si>
  <si>
    <t>CFE: Inappropriate concept used to represent operating income (loss), us-gaap:IncomeLossFromContinuingOperationsBeforeInterestExpenseInterestIncomeIncomeTaxesExtraordinaryItemsNoncontrollingInterestsNet. Income before tax inapproriate.</t>
  </si>
  <si>
    <t>http://www.sec.gov/Archives/edgar/data/352991/000035299117000001/0000352991-17-000001-index.htm</t>
  </si>
  <si>
    <t>http://www.sec.gov/Archives/edgar/data/352991/000035299117000001/aoxy-20161231.xml</t>
  </si>
  <si>
    <t>https://edgardashboard.xbrlcloud.com/edgar-dashboard/?cik=0000352991</t>
  </si>
  <si>
    <t>0001673985</t>
  </si>
  <si>
    <t>AdvanSix Inc.</t>
  </si>
  <si>
    <t>CFE: Facts for us-gaap:ProfitLoss and us-gaap:NetIncomeLoss both explicitly reported, but contridict one another.</t>
  </si>
  <si>
    <t>http://www.sec.gov/Archives/edgar/data/1673985/000093041317000896/0000930413-17-000896-index.htm</t>
  </si>
  <si>
    <t>http://www.sec.gov/Archives/edgar/data/1673985/000093041317000896/asix-20161231.xml</t>
  </si>
  <si>
    <t>https://edgardashboard.xbrlcloud.com/edgar-dashboard/?cik=0001673985</t>
  </si>
  <si>
    <t>Burr Pilger Mayer, Inc.</t>
  </si>
  <si>
    <t>0001040470</t>
  </si>
  <si>
    <t>AEHR TEST SYSTEMS</t>
  </si>
  <si>
    <t>CFE: Reversed polarity for comprehensive income attributable to noncontrolling interest.</t>
  </si>
  <si>
    <t>http://www.sec.gov/Archives/edgar/data/1040470/000165495417000239/0001654954-17-000239-index.htm</t>
  </si>
  <si>
    <t>http://www.sec.gov/Archives/edgar/data/1040470/000165495417000239/aehr-20161130.xml</t>
  </si>
  <si>
    <t>https://edgardashboard.xbrlcloud.com/edgar-dashboard/?cik=0001040470</t>
  </si>
  <si>
    <t>0001168213</t>
  </si>
  <si>
    <t>AEROPOSTALE INC</t>
  </si>
  <si>
    <t>CFE: Inappropriate use of concept us-gaap:LiabilitiesNoncurrent.</t>
  </si>
  <si>
    <t>http://www.sec.gov/Archives/edgar/data/1168213/000116821316000122/0001168213-16-000122-index.htm</t>
  </si>
  <si>
    <t>http://www.sec.gov/Archives/edgar/data/1168213/000116821316000122/aro-20160730.xml</t>
  </si>
  <si>
    <t>https://edgardashboard.xbrlcloud.com/edgar-dashboard/?cik=0001168213</t>
  </si>
  <si>
    <t>0000874761</t>
  </si>
  <si>
    <t>AES CORP</t>
  </si>
  <si>
    <t>CFE: Held for sale cash issue, cash flow statement. Need new report frame.  SPEC8 but with IEMIT.</t>
  </si>
  <si>
    <t>http://www.sec.gov/Archives/edgar/data/874761/000087476117000003/0000874761-17-000003-index.htm</t>
  </si>
  <si>
    <t>http://www.sec.gov/Archives/edgar/data/874761/000087476117000003/aes-20161231.xml</t>
  </si>
  <si>
    <t>https://edgardashboard.xbrlcloud.com/edgar-dashboard/?cik=0000874761</t>
  </si>
  <si>
    <t>0001499268</t>
  </si>
  <si>
    <t>Affinity Gaming</t>
  </si>
  <si>
    <t>CFE: WHOLE revenue concept used within PART (PART used outside WHOLE).</t>
  </si>
  <si>
    <t>http://www.sec.gov/Archives/edgar/data/1499268/000162828016021206/0001628280-16-021206-index.htm</t>
  </si>
  <si>
    <t>http://www.sec.gov/Archives/edgar/data/1499268/000162828016021206/afga-20160930.xml</t>
  </si>
  <si>
    <t>https://edgardashboard.xbrlcloud.com/edgar-dashboard/?cik=0001499268</t>
  </si>
  <si>
    <t>GBH CPAs, PC</t>
  </si>
  <si>
    <t>0001501720</t>
  </si>
  <si>
    <t>Africa Growth Corporation</t>
  </si>
  <si>
    <t>CFE: Inappropriate extension concept on CF, fil:LossFromContinuingOperations1</t>
  </si>
  <si>
    <t>http://www.sec.gov/Archives/edgar/data/1501720/000129534517000063/0001295345-17-000063-index.htm</t>
  </si>
  <si>
    <t>http://www.sec.gov/Archives/edgar/data/1501720/000129534517000063/afgc-20161231.xml</t>
  </si>
  <si>
    <t>https://edgardashboard.xbrlcloud.com/edgar-dashboard/?cik=0001501720</t>
  </si>
  <si>
    <t>0001090872</t>
  </si>
  <si>
    <t>AGILENT TECHNOLOGIES INC.</t>
  </si>
  <si>
    <t>CFE: Conflicting income (loss) before taxes concepts.</t>
  </si>
  <si>
    <t>http://www.sec.gov/Archives/edgar/data/1090872/000109087217000004/0001090872-17-000004-index.htm</t>
  </si>
  <si>
    <t>http://www.sec.gov/Archives/edgar/data/1090872/000109087217000004/a-20170131.xml</t>
  </si>
  <si>
    <t>https://edgardashboard.xbrlcloud.com/edgar-dashboard/?cik=0001090872</t>
  </si>
  <si>
    <t>0001680966</t>
  </si>
  <si>
    <t>Agora Holdings, Inc.</t>
  </si>
  <si>
    <t>CFE: Inappropriate use of us-gaap:SalesRevenueGoodsGross to represent revenues.</t>
  </si>
  <si>
    <t>http://www.sec.gov/Archives/edgar/data/1680966/000159406216000677/0001594062-16-000677-index.htm</t>
  </si>
  <si>
    <t>http://www.sec.gov/Archives/edgar/data/1680966/000159406216000677/aghi-20160930.xml</t>
  </si>
  <si>
    <t>https://edgardashboard.xbrlcloud.com/edgar-dashboard/?cik=0001680966</t>
  </si>
  <si>
    <t>0000816159</t>
  </si>
  <si>
    <t>AIR METHODS CORP</t>
  </si>
  <si>
    <t>CFE: Reversed value for concept us-gaap:OtherComprehensiveIncomeLossNetOfTax</t>
  </si>
  <si>
    <t>http://www.sec.gov/Archives/edgar/data/816159/000157104917001894/0001571049-17-001894-index.htm</t>
  </si>
  <si>
    <t>http://www.sec.gov/Archives/edgar/data/816159/000157104917001894/airm-20161231.xml</t>
  </si>
  <si>
    <t>https://edgardashboard.xbrlcloud.com/edgar-dashboard/?cik=0000816159</t>
  </si>
  <si>
    <t>Zhang Hongling CPA, P.C.</t>
  </si>
  <si>
    <t>0001394108</t>
  </si>
  <si>
    <t>AJ GREENTECH HOLDINGS.</t>
  </si>
  <si>
    <t>CFE: Inappropriate concept for income from contining operatings before tax, us-gaap:IncomeLossFromContinuingOperationsBeforeIncomeTaxesDomestic.</t>
  </si>
  <si>
    <t>http://www.sec.gov/Archives/edgar/data/1394108/000155479516000915/0001554795-16-000915-index.htm</t>
  </si>
  <si>
    <t>http://www.sec.gov/Archives/edgar/data/1394108/000155479516000915/ajgh-20160930.xml</t>
  </si>
  <si>
    <t>https://edgardashboard.xbrlcloud.com/edgar-dashboard/?cik=0001394108</t>
  </si>
  <si>
    <t>0001321834</t>
  </si>
  <si>
    <t>Akers Biosciences Inc</t>
  </si>
  <si>
    <t>CFE: Income before tax, taxes, and net income (loss) does not reconcile.</t>
  </si>
  <si>
    <t>http://www.sec.gov/Archives/edgar/data/1321834/000149315216014814/0001493152-16-014814-index.htm</t>
  </si>
  <si>
    <t>http://www.sec.gov/Archives/edgar/data/1321834/000149315216014814/aker-20160930.xml</t>
  </si>
  <si>
    <t>https://edgardashboard.xbrlcloud.com/edgar-dashboard/?cik=0001321834</t>
  </si>
  <si>
    <t>0001459200</t>
  </si>
  <si>
    <t>ALARM.COM HOLDINGS, INC.</t>
  </si>
  <si>
    <t>CFE: Participating securities issue, preferred stock adjustments.</t>
  </si>
  <si>
    <t>http://www.sec.gov/Archives/edgar/data/1459200/000145920017000007/0001459200-17-000007-index.htm</t>
  </si>
  <si>
    <t>http://www.sec.gov/Archives/edgar/data/1459200/000145920017000007/alrm-20161231.xml</t>
  </si>
  <si>
    <t>https://edgardashboard.xbrlcloud.com/edgar-dashboard/?cik=0001459200</t>
  </si>
  <si>
    <t>0000766421</t>
  </si>
  <si>
    <t>ALASKA AIR GROUP, INC.</t>
  </si>
  <si>
    <t>CFE: Inappropriate use of concept us-gaap:LiabilitiesNoncurrent, does not include long term debt.</t>
  </si>
  <si>
    <t>http://www.sec.gov/Archives/edgar/data/766421/000076642117000016/0000766421-17-000016-index.htm</t>
  </si>
  <si>
    <t>http://www.sec.gov/Archives/edgar/data/766421/000076642117000016/alk-20161231.xml</t>
  </si>
  <si>
    <t>https://edgardashboard.xbrlcloud.com/edgar-dashboard/?cik=0000766421</t>
  </si>
  <si>
    <t>0000899866</t>
  </si>
  <si>
    <t>ALEXION PHARMACEUTICALS INC</t>
  </si>
  <si>
    <t>CFE: Conflicting/contridictory revenue facts, whole less than part, probably relates to 10-K</t>
  </si>
  <si>
    <t>http://www.sec.gov/Archives/edgar/data/899866/000089986617000044/0000899866-17-000044-index.htm</t>
  </si>
  <si>
    <t>http://www.sec.gov/Archives/edgar/data/899866/000089986617000044/alxn-20161231.xml</t>
  </si>
  <si>
    <t>https://edgardashboard.xbrlcloud.com/edgar-dashboard/?cik=0000899866</t>
  </si>
  <si>
    <t>0001559998</t>
  </si>
  <si>
    <t>Algodon Wines &amp; Luxury Development Group, Inc.</t>
  </si>
  <si>
    <t>CFE: Conflicting Income (Loss) from Continuing Operations Before Tax facts.</t>
  </si>
  <si>
    <t>http://www.sec.gov/Archives/edgar/data/1559998/000149315217003130/0001493152-17-003130-index.htm</t>
  </si>
  <si>
    <t>http://www.sec.gov/Archives/edgar/data/1559998/000149315217003130/awld-20161231.xml</t>
  </si>
  <si>
    <t>https://edgardashboard.xbrlcloud.com/edgar-dashboard/?cik=0001559998</t>
  </si>
  <si>
    <t>RBSM LLP</t>
  </si>
  <si>
    <t>0000930245</t>
  </si>
  <si>
    <t>ALL AMERICAN SPORTPARK INC</t>
  </si>
  <si>
    <t>CFE: Concepts for income from continuing operations both before and after taxes are incorect.</t>
  </si>
  <si>
    <t>http://www.sec.gov/Archives/edgar/data/930245/000126327916000062/0001263279-16-000062-index.htm</t>
  </si>
  <si>
    <t>http://www.sec.gov/Archives/edgar/data/930245/000126327916000062/aasp-20160930.xml</t>
  </si>
  <si>
    <t>https://edgardashboard.xbrlcloud.com/edgar-dashboard/?cik=0000930245</t>
  </si>
  <si>
    <t>0001286459</t>
  </si>
  <si>
    <t>ALL FOR ONE MEDIA CORP.</t>
  </si>
  <si>
    <t>CFE: Inappropriate concept for operating income (loss), us-gaap:IncomeLossFromContinuingOperations.</t>
  </si>
  <si>
    <t>http://www.sec.gov/Archives/edgar/data/1286459/000147793217000613/0001477932-17-000613-index.htm</t>
  </si>
  <si>
    <t>http://www.sec.gov/Archives/edgar/data/1286459/000147793217000613/afom-20161231.xml</t>
  </si>
  <si>
    <t>https://edgardashboard.xbrlcloud.com/edgar-dashboard/?cik=0001286459</t>
  </si>
  <si>
    <t>Paritz &amp; Company, P.A.</t>
  </si>
  <si>
    <t>0001549145</t>
  </si>
  <si>
    <t>ALLIANCE BIOENERGY PLUS, INC.</t>
  </si>
  <si>
    <t>CFE: Reversed Net Income (Loss) and Net Income (Loss) attributable to Parent concepts.</t>
  </si>
  <si>
    <t>http://www.sec.gov/Archives/edgar/data/1549145/000149315216015082/0001493152-16-015082-index.htm</t>
  </si>
  <si>
    <t>http://www.sec.gov/Archives/edgar/data/1549145/000149315216015082/allm-20160930.xml</t>
  </si>
  <si>
    <t>https://edgardashboard.xbrlcloud.com/edgar-dashboard/?cik=0001549145</t>
  </si>
  <si>
    <t>0000723533</t>
  </si>
  <si>
    <t>Allied Ventures Holdings Corp.</t>
  </si>
  <si>
    <t>http://www.sec.gov/Archives/edgar/data/723533/000155116316000503/0001551163-16-000503-index.htm</t>
  </si>
  <si>
    <t>http://www.sec.gov/Archives/edgar/data/723533/000155116316000503/avhc-20160930.xml</t>
  </si>
  <si>
    <t>https://edgardashboard.xbrlcloud.com/edgar-dashboard/?cik=0000723533</t>
  </si>
  <si>
    <t>0001124804</t>
  </si>
  <si>
    <t>ALLSCRIPTS HEALTHCARE SOLUTIONS, INC.</t>
  </si>
  <si>
    <t>CFE: WHOLE-PART conflict related to income statement concept, us-gaap:NetIncomeLossAttributableToNoncontrollingInterest</t>
  </si>
  <si>
    <t>http://www.sec.gov/Archives/edgar/data/1124804/000156459017002448/0001564590-17-002448-index.htm</t>
  </si>
  <si>
    <t>http://www.sec.gov/Archives/edgar/data/1124804/000156459017002448/mdrx-20161231.xml</t>
  </si>
  <si>
    <t>https://edgardashboard.xbrlcloud.com/edgar-dashboard/?cik=0001124804</t>
  </si>
  <si>
    <t>0001325955</t>
  </si>
  <si>
    <t>Alon USA Energy, Inc.</t>
  </si>
  <si>
    <t>CFE: WHOLE/PART revenues issue. Inappropriate use of concept us-gaap:Revenues with value of 0</t>
  </si>
  <si>
    <t>http://www.sec.gov/Archives/edgar/data/1325955/000132595517000016/0001325955-17-000016-index.htm</t>
  </si>
  <si>
    <t>http://www.sec.gov/Archives/edgar/data/1325955/000132595517000016/alj-20161231.xml</t>
  </si>
  <si>
    <t>https://edgardashboard.xbrlcloud.com/edgar-dashboard/?cik=0001325955</t>
  </si>
  <si>
    <t>EisnerAmper LLP</t>
  </si>
  <si>
    <t>0001023298</t>
  </si>
  <si>
    <t>alpha-En Corp</t>
  </si>
  <si>
    <t>CFE: Used net income attributable to parent, should have used net income available to common because of dividends.</t>
  </si>
  <si>
    <t>http://www.sec.gov/Archives/edgar/data/1023298/000149315217003250/0001493152-17-003250-index.htm</t>
  </si>
  <si>
    <t>http://www.sec.gov/Archives/edgar/data/1023298/000149315217003250/alpe-20161231.xml</t>
  </si>
  <si>
    <t>https://edgardashboard.xbrlcloud.com/edgar-dashboard/?cik=0001023298</t>
  </si>
  <si>
    <t>Yu Certified Public Accountant PC</t>
  </si>
  <si>
    <t>0001491829</t>
  </si>
  <si>
    <t>Alpha Network Alliance Ventures Inc.</t>
  </si>
  <si>
    <t>CFE: Rounding error $1 BS and IS.</t>
  </si>
  <si>
    <t>http://www.sec.gov/Archives/edgar/data/1491829/000117152016001088/0001171520-16-001088-index.htm</t>
  </si>
  <si>
    <t>http://www.sec.gov/Archives/edgar/data/1491829/000117152016001088/anav-20160930.xml</t>
  </si>
  <si>
    <t>https://edgardashboard.xbrlcloud.com/edgar-dashboard/?cik=0001491829</t>
  </si>
  <si>
    <t>0001518403</t>
  </si>
  <si>
    <t>Alta Mesa Holdings, LP</t>
  </si>
  <si>
    <t>CFE: Reversed value for fact income tax expense (benefit)</t>
  </si>
  <si>
    <t>http://www.sec.gov/Archives/edgar/data/1518403/000151840317000004/0001518403-17-000004-index.htm</t>
  </si>
  <si>
    <t>http://www.sec.gov/Archives/edgar/data/1518403/000151840317000004/c403-20161231.xml</t>
  </si>
  <si>
    <t>https://edgardashboard.xbrlcloud.com/edgar-dashboard/?cik=0001518403</t>
  </si>
  <si>
    <t>Mayer Hoffman McCann P.C.</t>
  </si>
  <si>
    <t>0001462418</t>
  </si>
  <si>
    <t>Altisource Portfolio Solutions S.A.</t>
  </si>
  <si>
    <t>CFE: Inappropriate use of concept us-gaap:AssetsNoncurrent in disclosure, conflicts with balance sheet information. (10-K) Uses concept us-gaap:OtherComprehensiveIncomeLossNetOfTax to represent comprehensive income.</t>
  </si>
  <si>
    <t>http://www.sec.gov/Archives/edgar/data/1462418/000146241817000006/0001462418-17-000006-index.htm</t>
  </si>
  <si>
    <t>http://www.sec.gov/Archives/edgar/data/1462418/000146241817000006/asps-20161231.xml</t>
  </si>
  <si>
    <t>https://edgardashboard.xbrlcloud.com/edgar-dashboard/?cik=0001462418</t>
  </si>
  <si>
    <t>0001514991</t>
  </si>
  <si>
    <t>AMC Networks Inc.</t>
  </si>
  <si>
    <t>CFE: Inappropriate concept for other comprehensive income, us-gaap:OtherComprehensiveIncomeLossNetOfTaxPortionAttributableToParent</t>
  </si>
  <si>
    <t>http://www.sec.gov/Archives/edgar/data/1514991/000151499117000006/0001514991-17-000006-index.htm</t>
  </si>
  <si>
    <t>http://www.sec.gov/Archives/edgar/data/1514991/000151499117000006/amcx-20161231.xml</t>
  </si>
  <si>
    <t>https://edgardashboard.xbrlcloud.com/edgar-dashboard/?cik=0001514991</t>
  </si>
  <si>
    <t>0000004457</t>
  </si>
  <si>
    <t>AMERCO /NV/</t>
  </si>
  <si>
    <t>CFE: Used concept us-gaap:OtherComprehensiveIncomeLossNetOfTax to represent comprehensive income.</t>
  </si>
  <si>
    <t>http://www.sec.gov/Archives/edgar/data/4457/000000445717000023/0000004457-17-000023-index.htm</t>
  </si>
  <si>
    <t>http://www.sec.gov/Archives/edgar/data/4457/000000445717000023/uhal-20161231.xml</t>
  </si>
  <si>
    <t>https://edgardashboard.xbrlcloud.com/edgar-dashboard/?cik=0000004457</t>
  </si>
  <si>
    <t>RSM</t>
  </si>
  <si>
    <t>0001488139</t>
  </si>
  <si>
    <t>Ameresco, Inc.</t>
  </si>
  <si>
    <t>CFE: Net income attributable to noncontrolling interested entered with reversed polarity.</t>
  </si>
  <si>
    <t>http://www.sec.gov/Archives/edgar/data/1488139/000148813917000008/0001488139-17-000008-index.htm</t>
  </si>
  <si>
    <t>http://www.sec.gov/Archives/edgar/data/1488139/000148813917000008/amrc-20161231.xml</t>
  </si>
  <si>
    <t>https://edgardashboard.xbrlcloud.com/edgar-dashboard/?cik=0001488139</t>
  </si>
  <si>
    <t>Pritchett, Siler &amp; Hardy, P.C.</t>
  </si>
  <si>
    <t>0000945617</t>
  </si>
  <si>
    <t>American Cannabis Company, Inc.</t>
  </si>
  <si>
    <t>CFE: Inappropriate use of concept us-gaap:AssetsNoncurrent on balance sheet.</t>
  </si>
  <si>
    <t>http://www.sec.gov/Archives/edgar/data/945617/000072174816001796/0000721748-16-001796-index.htm</t>
  </si>
  <si>
    <t>http://www.sec.gov/Archives/edgar/data/945617/000072174816001796/ammj-20160930.xml</t>
  </si>
  <si>
    <t>https://edgardashboard.xbrlcloud.com/edgar-dashboard/?cik=0000945617</t>
  </si>
  <si>
    <t>Wolf &amp; Company, P.C.</t>
  </si>
  <si>
    <t>0001378706</t>
  </si>
  <si>
    <t>AMERICAN DG ENERGY INC</t>
  </si>
  <si>
    <t>CFE: Inappropriate IS line items. INFO: Fixed: Two contridictory facts for line item, Income (Loss) from Continuing Operations Before Tax; 10-K related</t>
  </si>
  <si>
    <t>http://www.sec.gov/Archives/edgar/data/1378706/000137870617000008/0001378706-17-000008-index.htm</t>
  </si>
  <si>
    <t>http://www.sec.gov/Archives/edgar/data/1378706/000137870617000008/adge-20161231.xml</t>
  </si>
  <si>
    <t>https://edgardashboard.xbrlcloud.com/edgar-dashboard/?cik=0001378706</t>
  </si>
  <si>
    <t>0000004904</t>
  </si>
  <si>
    <t>AMERICAN ELECTRIC POWER CO INC</t>
  </si>
  <si>
    <t>CFE: Conflicting net cash flow continuing, discontinued, total for operating activities.</t>
  </si>
  <si>
    <t>http://www.sec.gov/Archives/edgar/data/4904/000000490417000019/0000004904-17-000019-index.htm</t>
  </si>
  <si>
    <t>http://www.sec.gov/Archives/edgar/data/4904/000000490417000019/aep-20161231.xml</t>
  </si>
  <si>
    <t>https://edgardashboard.xbrlcloud.com/edgar-dashboard/?cik=0000004904</t>
  </si>
  <si>
    <t>0000864270</t>
  </si>
  <si>
    <t>AMERICAN HONDA FINANCE CORP</t>
  </si>
  <si>
    <t>CUE: Inapproprate extension concept on revenues, ahfc:NetFinancingAndOtherRevenues</t>
  </si>
  <si>
    <t>http://www.sec.gov/Archives/edgar/data/864270/000156459017001358/0001564590-17-001358-index.htm</t>
  </si>
  <si>
    <t>http://www.sec.gov/Archives/edgar/data/864270/000156459017001358/ahfc-20161231.xml</t>
  </si>
  <si>
    <t>https://edgardashboard.xbrlcloud.com/edgar-dashboard/?cik=0000864270</t>
  </si>
  <si>
    <t>WWC, P.C.</t>
  </si>
  <si>
    <t>0001117057</t>
  </si>
  <si>
    <t>American Lorain CORP</t>
  </si>
  <si>
    <t>CFE: Inappropriate use of the concept us-gaap:IncomeLossAttributableToParent on the line item -Common stockholders on income statement.</t>
  </si>
  <si>
    <t>http://www.sec.gov/Archives/edgar/data/1117057/000106299316012454/0001062993-16-012454-index.htm</t>
  </si>
  <si>
    <t>http://www.sec.gov/Archives/edgar/data/1117057/000106299316012454/aln-20160930.xml</t>
  </si>
  <si>
    <t>https://edgardashboard.xbrlcloud.com/edgar-dashboard/?cik=0001117057</t>
  </si>
  <si>
    <t>DALE MATHESON CARR-HILTON LABONTE LLP</t>
  </si>
  <si>
    <t>0001373690</t>
  </si>
  <si>
    <t>AMERICAN PARAMOUNT GOLD CORP.</t>
  </si>
  <si>
    <t>CFE: Contridictory revenue facts, IS shows no revenues, disclosure has revenues.</t>
  </si>
  <si>
    <t>http://www.sec.gov/Archives/edgar/data/1373690/000116552717000043/0001165527-17-000043-index.htm</t>
  </si>
  <si>
    <t>http://www.sec.gov/Archives/edgar/data/1373690/000116552717000043/apga-20140831.xml</t>
  </si>
  <si>
    <t>https://edgardashboard.xbrlcloud.com/edgar-dashboard/?cik=0001373690</t>
  </si>
  <si>
    <t>Dave Banerjee CPA</t>
  </si>
  <si>
    <t>0001614106</t>
  </si>
  <si>
    <t>AMERICAN RENAISSANCE CAPITAL, INC.</t>
  </si>
  <si>
    <t>CFE: Concept us-gaap:LiabilitiesNoncurrent used to represent total liabilities.  Used concept us-gaap:IncomeLossFromDiscontinuedOperationsNetOfTax to represent operating income (loss).</t>
  </si>
  <si>
    <t>http://www.sec.gov/Archives/edgar/data/1614106/000161410617000006/0001614106-17-000006-index.htm</t>
  </si>
  <si>
    <t>http://www.sec.gov/Archives/edgar/data/1614106/000161410617000006/arc-20160930.xml</t>
  </si>
  <si>
    <t>https://edgardashboard.xbrlcloud.com/edgar-dashboard/?cik=0001614106</t>
  </si>
  <si>
    <t>Crowe Horwath</t>
  </si>
  <si>
    <t>0001108236</t>
  </si>
  <si>
    <t>AMERICAN RIVER BANKSHARES</t>
  </si>
  <si>
    <t>CFE: Duplicate provision for loan loss facts, one positive, one negative IS.</t>
  </si>
  <si>
    <t>http://www.sec.gov/Archives/edgar/data/1108236/000101905617000230/0001019056-17-000230-index.htm</t>
  </si>
  <si>
    <t>http://www.sec.gov/Archives/edgar/data/1108236/000101905617000230/amrb-20161231.xml</t>
  </si>
  <si>
    <t>https://edgardashboard.xbrlcloud.com/edgar-dashboard/?cik=0001108236</t>
  </si>
  <si>
    <t>0000794619</t>
  </si>
  <si>
    <t>AMERICAN WOODMARK CORP</t>
  </si>
  <si>
    <t>CFE: Used concept us-gaap:OtherComprehensiveIncomeLossNetOfTax on comprehensive income.</t>
  </si>
  <si>
    <t>http://www.sec.gov/Archives/edgar/data/794619/000079461917000024/0000794619-17-000024-index.htm</t>
  </si>
  <si>
    <t>http://www.sec.gov/Archives/edgar/data/794619/000079461917000024/amwd-20170131.xml</t>
  </si>
  <si>
    <t>https://edgardashboard.xbrlcloud.com/edgar-dashboard/?cik=0000794619</t>
  </si>
  <si>
    <t>0000799850</t>
  </si>
  <si>
    <t>AMERICAS CARMART INC</t>
  </si>
  <si>
    <t>CFE: Inappropriate extension concept for temporary equity, crmt:MandatorilyRedeemablePreferredStock.</t>
  </si>
  <si>
    <t>http://www.sec.gov/Archives/edgar/data/799850/000117184317001357/0001171843-17-001357-index.htm</t>
  </si>
  <si>
    <t>http://www.sec.gov/Archives/edgar/data/799850/000117184317001357/crmt-20170131.xml</t>
  </si>
  <si>
    <t>https://edgardashboard.xbrlcloud.com/edgar-dashboard/?cik=0000799850</t>
  </si>
  <si>
    <t>Ramirez Jimenez International CPAs</t>
  </si>
  <si>
    <t>0000890821</t>
  </si>
  <si>
    <t>AMERI Holdings, Inc.</t>
  </si>
  <si>
    <t>CFE: Inappropriate concept for line item income from continuing operations before tax, us-gaap:OtherComprehensiveIncomeLossBeforeTax; inappropriate concept for line item net income, us-gaap:NetIncomeLossAttributableToNoncontrollingInterest; exch gns on I</t>
  </si>
  <si>
    <t>http://www.sec.gov/Archives/edgar/data/890821/000107997416001683/0001079974-16-001683-index.htm</t>
  </si>
  <si>
    <t>http://www.sec.gov/Archives/edgar/data/890821/000107997416001683/amhi-20160930.xml</t>
  </si>
  <si>
    <t>https://edgardashboard.xbrlcloud.com/edgar-dashboard/?cik=0000890821</t>
  </si>
  <si>
    <t>Weinberg &amp; Baer LLC</t>
  </si>
  <si>
    <t>0001534155</t>
  </si>
  <si>
    <t>Ameri Metro, Inc. (formerly Yellowwood)</t>
  </si>
  <si>
    <t>CFE: Inappropriate extension concept,   fil:LossFromOperations</t>
  </si>
  <si>
    <t>http://www.sec.gov/Archives/edgar/data/1534155/000153415517000013/0001534155-17-000013-index.htm</t>
  </si>
  <si>
    <t>http://www.sec.gov/Archives/edgar/data/1534155/000153415517000013/amgi-20170131.xml</t>
  </si>
  <si>
    <t>https://edgardashboard.xbrlcloud.com/edgar-dashboard/?cik=0001534155</t>
  </si>
  <si>
    <t>0001314052</t>
  </si>
  <si>
    <t>ANAVEX LIFE SCIENCES CORP.</t>
  </si>
  <si>
    <t>CFE: Use concept us-gaap:Revenues somewhere in a disclosure, but not on income statement.</t>
  </si>
  <si>
    <t>http://www.sec.gov/Archives/edgar/data/1314052/000161577417000400/0001615774-17-000400-index.htm</t>
  </si>
  <si>
    <t>http://www.sec.gov/Archives/edgar/data/1314052/000161577417000400/avxl-20161231.xml</t>
  </si>
  <si>
    <t>https://edgardashboard.xbrlcloud.com/edgar-dashboard/?cik=0001314052</t>
  </si>
  <si>
    <t>0001060426</t>
  </si>
  <si>
    <t>AOXING PHARMACEUTICAL COMPANY, INC.</t>
  </si>
  <si>
    <t>CFE: Reversed concepts us-gaap:ProfitLoss and us-gaap:NetIncomeLoss</t>
  </si>
  <si>
    <t>http://www.sec.gov/Archives/edgar/data/1060426/000109690617000107/0001096906-17-000107-index.htm</t>
  </si>
  <si>
    <t>http://www.sec.gov/Archives/edgar/data/1060426/000109690617000107/axn-20161231.xml</t>
  </si>
  <si>
    <t>https://edgardashboard.xbrlcloud.com/edgar-dashboard/?cik=0001060426</t>
  </si>
  <si>
    <t>HHC</t>
  </si>
  <si>
    <t>0001486299</t>
  </si>
  <si>
    <t>AOXIN TIANLI GROUP, INC.</t>
  </si>
  <si>
    <t>CFE: Reversed value for concept us-gaap:NetIncomeLossAttributableToNoncontrollingInterest; inconsistent net cash flow continuing and total operating activities</t>
  </si>
  <si>
    <t>http://www.sec.gov/Archives/edgar/data/1486299/000119380517000442/0001193805-17-000442-index.htm</t>
  </si>
  <si>
    <t>http://www.sec.gov/Archives/edgar/data/1486299/000119380517000442/abac-20161231.xml</t>
  </si>
  <si>
    <t>https://edgardashboard.xbrlcloud.com/edgar-dashboard/?cik=0001486299</t>
  </si>
  <si>
    <t>0001630212</t>
  </si>
  <si>
    <t>Avalon GloboCare Corp.</t>
  </si>
  <si>
    <t>CFE: Value of 0 reported using concept us-gaap:IncomeLossFromContinuingOperationsBeforeIncomeTaxesDomestic conflicts with income statement.</t>
  </si>
  <si>
    <t>http://www.sec.gov/Archives/edgar/data/1630212/000161577417001269/0001615774-17-001269-index.htm</t>
  </si>
  <si>
    <t>http://www.sec.gov/Archives/edgar/data/1630212/000161577417001269/avco-20161231.xml</t>
  </si>
  <si>
    <t>https://edgardashboard.xbrlcloud.com/edgar-dashboard/?cik=0001630212</t>
  </si>
  <si>
    <t>0000896841</t>
  </si>
  <si>
    <t>Avid Technology, Inc.</t>
  </si>
  <si>
    <t>CFE: Use of concept us-gaap:LiabilitiesNoncurrent off balance sheet inconsistent with balance sheet.</t>
  </si>
  <si>
    <t>http://www.sec.gov/Archives/edgar/data/896841/000089684117000052/0000896841-17-000052-index.htm</t>
  </si>
  <si>
    <t>http://www.sec.gov/Archives/edgar/data/896841/000089684117000052/avid-20161231.xml</t>
  </si>
  <si>
    <t>https://edgardashboard.xbrlcloud.com/edgar-dashboard/?cik=0000896841</t>
  </si>
  <si>
    <t>0001505367</t>
  </si>
  <si>
    <t>Apollo Acquisition Corp</t>
  </si>
  <si>
    <t>CFE: us-gaap:OperatingExpenses entered as NEGATIVE, should be POSITIVE.</t>
  </si>
  <si>
    <t>http://www.sec.gov/Archives/edgar/data/1505367/000107878217000199/0001078782-17-000199-index.htm</t>
  </si>
  <si>
    <t>http://www.sec.gov/Archives/edgar/data/1505367/000107878217000199/apol-20161231.xml</t>
  </si>
  <si>
    <t>https://edgardashboard.xbrlcloud.com/edgar-dashboard/?cik=0001505367</t>
  </si>
  <si>
    <t>0001411494</t>
  </si>
  <si>
    <t>Apollo Global Management LLC</t>
  </si>
  <si>
    <t>CFE: Inappropriate concept for comprehensive income, us-gaap:OtherComprehensiveIncomeLossNetOfTax</t>
  </si>
  <si>
    <t>http://www.sec.gov/Archives/edgar/data/1411494/000141149417000009/0001411494-17-000009-index.htm</t>
  </si>
  <si>
    <t>http://www.sec.gov/Archives/edgar/data/1411494/000141149417000009/apo-20161231.xml</t>
  </si>
  <si>
    <t>https://edgardashboard.xbrlcloud.com/edgar-dashboard/?cik=0001411494</t>
  </si>
  <si>
    <t>0000109563</t>
  </si>
  <si>
    <t>APPLIED INDUSTRIAL TECHNOLOGIES INC</t>
  </si>
  <si>
    <t>CFE: Inconsistent/conflicting revenues concepts.</t>
  </si>
  <si>
    <t>http://www.sec.gov/Archives/edgar/data/109563/000010956317000038/0000109563-17-000038-index.htm</t>
  </si>
  <si>
    <t>http://www.sec.gov/Archives/edgar/data/109563/000010956317000038/ait-20161231.xml</t>
  </si>
  <si>
    <t>https://edgardashboard.xbrlcloud.com/edgar-dashboard/?cik=0000109563</t>
  </si>
  <si>
    <t>0001017491</t>
  </si>
  <si>
    <t>APRICUS BIOSCIENCES, INC.</t>
  </si>
  <si>
    <t>CFE: Inappropriate use of concept us-gaap:IncomeLossFromContinuingOperations before tax, is an after tax concept.</t>
  </si>
  <si>
    <t>http://www.sec.gov/Archives/edgar/data/1017491/000101749117000030/0001017491-17-000030-index.htm</t>
  </si>
  <si>
    <t>http://www.sec.gov/Archives/edgar/data/1017491/000101749117000030/apri-20161231.xml</t>
  </si>
  <si>
    <t>https://edgardashboard.xbrlcloud.com/edgar-dashboard/?cik=0001017491</t>
  </si>
  <si>
    <t>0001543739</t>
  </si>
  <si>
    <t>APT Systems Inc</t>
  </si>
  <si>
    <t>CFE: Net cash flow does not add up.</t>
  </si>
  <si>
    <t>http://www.sec.gov/Archives/edgar/data/1543739/000107878217000100/0001078782-17-000100-index.htm</t>
  </si>
  <si>
    <t>http://www.sec.gov/Archives/edgar/data/1543739/000107878217000100/apty-20161031.xml</t>
  </si>
  <si>
    <t>https://edgardashboard.xbrlcloud.com/edgar-dashboard/?cik=0001543739</t>
  </si>
  <si>
    <t>Shine Wing Australia</t>
  </si>
  <si>
    <t>0001435812</t>
  </si>
  <si>
    <t>Arem Pacific Corp.</t>
  </si>
  <si>
    <t>CFE: Inappropriate use of concept us-gaap:IncomeLossFromContinuingOperations</t>
  </si>
  <si>
    <t>http://www.sec.gov/Archives/edgar/data/1435812/000105291817000065/0001052918-17-000065-index.htm</t>
  </si>
  <si>
    <t>http://www.sec.gov/Archives/edgar/data/1435812/000105291817000065/arpc-20160630.xml</t>
  </si>
  <si>
    <t>https://edgardashboard.xbrlcloud.com/edgar-dashboard/?cik=0001435812</t>
  </si>
  <si>
    <t>0001176948</t>
  </si>
  <si>
    <t>ARES MANAGEMENT LP</t>
  </si>
  <si>
    <t>CFE: Inappropriate use of dimensions on balance sheet.</t>
  </si>
  <si>
    <t>http://www.sec.gov/Archives/edgar/data/1176948/000162828017001756/0001628280-17-001756-index.htm</t>
  </si>
  <si>
    <t>http://www.sec.gov/Archives/edgar/data/1176948/000162828017001756/ares-20161231.xml</t>
  </si>
  <si>
    <t>https://edgardashboard.xbrlcloud.com/edgar-dashboard/?cik=0001176948</t>
  </si>
  <si>
    <t>CAUSEY DEMGEN &amp; MOORE P.C.</t>
  </si>
  <si>
    <t>0000820901</t>
  </si>
  <si>
    <t>ARETE INDUSTRIES INC</t>
  </si>
  <si>
    <t>CFE: Reversed value for preferred stock adjustments.</t>
  </si>
  <si>
    <t>http://www.sec.gov/Archives/edgar/data/820901/000107997317000077/0001079973-17-000077-index.htm</t>
  </si>
  <si>
    <t>http://www.sec.gov/Archives/edgar/data/820901/000107997317000077/aret-20160630.xml</t>
  </si>
  <si>
    <t>https://edgardashboard.xbrlcloud.com/edgar-dashboard/?cik=0000820901</t>
  </si>
  <si>
    <t>CohnReznick LLP</t>
  </si>
  <si>
    <t>0000779544</t>
  </si>
  <si>
    <t>ARK RESTAURANTS CORP</t>
  </si>
  <si>
    <t>CFE: Inappropriate use of concept us-gaap:OtherOperatingIncome</t>
  </si>
  <si>
    <t>http://www.sec.gov/Archives/edgar/data/779544/000093041317000567/0000930413-17-000567-index.htm</t>
  </si>
  <si>
    <t>http://www.sec.gov/Archives/edgar/data/779544/000093041317000567/arkr-20161231.xml</t>
  </si>
  <si>
    <t>https://edgardashboard.xbrlcloud.com/edgar-dashboard/?cik=0000779544</t>
  </si>
  <si>
    <t>0001645494</t>
  </si>
  <si>
    <t>ARRIS INTERNATIONAL PLC</t>
  </si>
  <si>
    <t>CFE: Inappropriate use of dimensions on SCI.</t>
  </si>
  <si>
    <t>http://www.sec.gov/Archives/edgar/data/1645494/000119312517065796/0001193125-17-065796-index.htm</t>
  </si>
  <si>
    <t>http://www.sec.gov/Archives/edgar/data/1645494/000119312517065796/arrs-20161231.xml</t>
  </si>
  <si>
    <t>https://edgardashboard.xbrlcloud.com/edgar-dashboard/?cik=0001645494</t>
  </si>
  <si>
    <t>0001517302</t>
  </si>
  <si>
    <t>Artisan Partners Asset Management Inc.</t>
  </si>
  <si>
    <t>CFE: Undistributed earnings issue, EPS note</t>
  </si>
  <si>
    <t>http://www.sec.gov/Archives/edgar/data/1517302/000151730217000013/0001517302-17-000013-index.htm</t>
  </si>
  <si>
    <t>http://www.sec.gov/Archives/edgar/data/1517302/000151730217000013/apam-20161231.xml</t>
  </si>
  <si>
    <t>https://edgardashboard.xbrlcloud.com/edgar-dashboard/?cik=0001517302</t>
  </si>
  <si>
    <t>DAVIDSON &amp; COMPANY LLP (Vancouver)</t>
  </si>
  <si>
    <t>0001113313</t>
  </si>
  <si>
    <t>ARVANA INC</t>
  </si>
  <si>
    <t>CFE: Inappropriate concept for current liabilities, us-gaap:Liabilities.  Contridictory revenue concepts.</t>
  </si>
  <si>
    <t>http://www.sec.gov/Archives/edgar/data/1113313/000121152416000342/0001211524-16-000342-index.htm</t>
  </si>
  <si>
    <t>http://www.sec.gov/Archives/edgar/data/1113313/000121152416000342/avni-20160930.xml</t>
  </si>
  <si>
    <t>https://edgardashboard.xbrlcloud.com/edgar-dashboard/?cik=0001113313</t>
  </si>
  <si>
    <t>Hein &amp; Associates LLP</t>
  </si>
  <si>
    <t>0001350102</t>
  </si>
  <si>
    <t>Ascent Solar Technologies, Inc.</t>
  </si>
  <si>
    <t>CFE: Inappropriate operating income (loss) concept and conflicting net income concepts.</t>
  </si>
  <si>
    <t>http://www.sec.gov/Archives/edgar/data/1350102/000135010216000201/0001350102-16-000201-index.htm</t>
  </si>
  <si>
    <t>http://www.sec.gov/Archives/edgar/data/1350102/000135010216000201/asti-20160930.xml</t>
  </si>
  <si>
    <t>https://edgardashboard.xbrlcloud.com/edgar-dashboard/?cik=0001350102</t>
  </si>
  <si>
    <t>0001574085</t>
  </si>
  <si>
    <t>Ashford Hospitality Prime, Inc.</t>
  </si>
  <si>
    <t>CFE: Inconsistent net income (loss) facts. Two temporary equity concepts issue.</t>
  </si>
  <si>
    <t>http://www.sec.gov/Archives/edgar/data/1574085/000157408517000016/0001574085-17-000016-index.htm</t>
  </si>
  <si>
    <t>http://www.sec.gov/Archives/edgar/data/1574085/000157408517000016/ahp-20161231.xml</t>
  </si>
  <si>
    <t>https://edgardashboard.xbrlcloud.com/edgar-dashboard/?cik=0001574085</t>
  </si>
  <si>
    <t>0001604738</t>
  </si>
  <si>
    <t>Ashford Inc.</t>
  </si>
  <si>
    <t>CFE: Inconsistent net income (loss) concepts</t>
  </si>
  <si>
    <t>http://www.sec.gov/Archives/edgar/data/1604738/000160473817000014/0001604738-17-000014-index.htm</t>
  </si>
  <si>
    <t>http://www.sec.gov/Archives/edgar/data/1604738/000160473817000014/ainc-20161231.xml</t>
  </si>
  <si>
    <t>https://edgardashboard.xbrlcloud.com/edgar-dashboard/?cik=0001604738</t>
  </si>
  <si>
    <t>0001267395</t>
  </si>
  <si>
    <t>ASPEN INSURANCE HOLDINGS LTD</t>
  </si>
  <si>
    <t>CFE: Mixes partnership net income concepts and corporation income concepts.</t>
  </si>
  <si>
    <t>http://www.sec.gov/Archives/edgar/data/1267395/000126739517000015/0001267395-17-000015-index.htm</t>
  </si>
  <si>
    <t>http://www.sec.gov/Archives/edgar/data/1267395/000126739517000015/ahl-20161231.xml</t>
  </si>
  <si>
    <t>https://edgardashboard.xbrlcloud.com/edgar-dashboard/?cik=0001267395</t>
  </si>
  <si>
    <t>Baker Tilly Virchow Krause, LLP</t>
  </si>
  <si>
    <t>0001541354</t>
  </si>
  <si>
    <t>ASPIRITY HOLDINGS LLC</t>
  </si>
  <si>
    <t>CFE: Conflicting equity concepts, parent and total equity; other issues.</t>
  </si>
  <si>
    <t>http://www.sec.gov/Archives/edgar/data/1541354/000149315216015101/0001493152-16-015101-index.htm</t>
  </si>
  <si>
    <t>http://www.sec.gov/Archives/edgar/data/1541354/000149315216015101/ash-20160930.xml</t>
  </si>
  <si>
    <t>https://edgardashboard.xbrlcloud.com/edgar-dashboard/?cik=0001541354</t>
  </si>
  <si>
    <t>0000792987</t>
  </si>
  <si>
    <t>ASTEC INDUSTRIES INC</t>
  </si>
  <si>
    <t>CFE: Inappropriate use of concept us-gaap:OtherComprehensiveIncomeLossNetOfTaxPortionAttributableToParent.</t>
  </si>
  <si>
    <t>http://www.sec.gov/Archives/edgar/data/792987/000079298717000008/0000792987-17-000008-index.htm</t>
  </si>
  <si>
    <t>http://www.sec.gov/Archives/edgar/data/792987/000079298717000008/aste-20161231.xml</t>
  </si>
  <si>
    <t>https://edgardashboard.xbrlcloud.com/edgar-dashboard/?cik=0000792987</t>
  </si>
  <si>
    <t>0000910322</t>
  </si>
  <si>
    <t>ASTORIA FINANCIAL CORP</t>
  </si>
  <si>
    <t>CFE: Provision for loan losses inconsistency/conflict issue.</t>
  </si>
  <si>
    <t>http://www.sec.gov/Archives/edgar/data/910322/000091032217000003/0000910322-17-000003-index.htm</t>
  </si>
  <si>
    <t>http://www.sec.gov/Archives/edgar/data/910322/000091032217000003/af-20161231.xml</t>
  </si>
  <si>
    <t>https://edgardashboard.xbrlcloud.com/edgar-dashboard/?cik=0000910322</t>
  </si>
  <si>
    <t>Stevenson &amp; Company CPAS LLC</t>
  </si>
  <si>
    <t>0001584618</t>
  </si>
  <si>
    <t>Atacama Resources International, Inc.</t>
  </si>
  <si>
    <t>CFE: Inapproprate concept for operating income (loss), us-gaap:IncomeLossFromContinuingOperations.</t>
  </si>
  <si>
    <t>http://www.sec.gov/Archives/edgar/data/1584618/000101489716000671/0001014897-16-000671-index.htm</t>
  </si>
  <si>
    <t>http://www.sec.gov/Archives/edgar/data/1584618/000101489716000671/acrl-20160930.xml</t>
  </si>
  <si>
    <t>https://edgardashboard.xbrlcloud.com/edgar-dashboard/?cik=0001584618</t>
  </si>
  <si>
    <t>0001630805</t>
  </si>
  <si>
    <t>BABCOCK &amp; WILCOX ENTERPRISES, INC.</t>
  </si>
  <si>
    <t>CFE: Inappropriate use of concept, us-gaap:NetCashProvidedByUsedInContinuingOperations. Exchange gains included in net cash flow continuing</t>
  </si>
  <si>
    <t>http://www.sec.gov/Archives/edgar/data/1630805/000163080517000017/0001630805-17-000017-index.htm</t>
  </si>
  <si>
    <t>http://www.sec.gov/Archives/edgar/data/1630805/000163080517000017/bw-20161231.xml</t>
  </si>
  <si>
    <t>https://edgardashboard.xbrlcloud.com/edgar-dashboard/?cik=0001630805</t>
  </si>
  <si>
    <t>DeCoria, Maichel &amp; Teague, P.S. (Spokane)</t>
  </si>
  <si>
    <t>0001450390</t>
  </si>
  <si>
    <t>BAKKEN RESOURCES INC</t>
  </si>
  <si>
    <t>CFE: Reported fact us-gaap:LiabilitiesCurrent as NIL, but it should have a value per detailed items.</t>
  </si>
  <si>
    <t>http://www.sec.gov/Archives/edgar/data/1450390/000120677417000077/0001206774-17-000077-index.htm</t>
  </si>
  <si>
    <t>http://www.sec.gov/Archives/edgar/data/1450390/000120677417000077/bkkn-20150930.xml</t>
  </si>
  <si>
    <t>https://edgardashboard.xbrlcloud.com/edgar-dashboard/?cik=0001450390</t>
  </si>
  <si>
    <t>Farber Hass Hurley LLP</t>
  </si>
  <si>
    <t>0001481504</t>
  </si>
  <si>
    <t>Banjo &amp; Matilda, Inc.</t>
  </si>
  <si>
    <t>CFE: $1 rounding error on BS and IS.  Accounting error, put us-gaap:EffectOfExchangeRateOnCashAndCashEquivalents in adjustments to net income (loss).</t>
  </si>
  <si>
    <t>http://www.sec.gov/Archives/edgar/data/1481504/000147793217001038/0001477932-17-001038-index.htm</t>
  </si>
  <si>
    <t>http://www.sec.gov/Archives/edgar/data/1481504/000147793217001038/banj-20150930.xml</t>
  </si>
  <si>
    <t>https://edgardashboard.xbrlcloud.com/edgar-dashboard/?cik=0001481504</t>
  </si>
  <si>
    <t>Moss Adams</t>
  </si>
  <si>
    <t>0000946673</t>
  </si>
  <si>
    <t>Banner Corporation</t>
  </si>
  <si>
    <t>CFE: Provision for loan losses inconsistency.</t>
  </si>
  <si>
    <t>http://www.sec.gov/Archives/edgar/data/946673/000094667317000003/0000946673-17-000003-index.htm</t>
  </si>
  <si>
    <t>http://www.sec.gov/Archives/edgar/data/946673/000094667317000003/banr-20161231.xml</t>
  </si>
  <si>
    <t>https://edgardashboard.xbrlcloud.com/edgar-dashboard/?cik=0000946673</t>
  </si>
  <si>
    <t>0001009626</t>
  </si>
  <si>
    <t>BROCADE COMMUNICATIONS SYSTEMS INC</t>
  </si>
  <si>
    <t>CFE: Reversed value for net income from noncontrolling interest, us-gaap:NetIncomeLossAttributableToNoncontrollingInterest</t>
  </si>
  <si>
    <t>http://www.sec.gov/Archives/edgar/data/1009626/000100962617000015/0001009626-17-000015-index.htm</t>
  </si>
  <si>
    <t>http://www.sec.gov/Archives/edgar/data/1009626/000100962617000015/brcd-20170128.xml</t>
  </si>
  <si>
    <t>https://edgardashboard.xbrlcloud.com/edgar-dashboard/?cik=0001009626</t>
  </si>
  <si>
    <t>0001332349</t>
  </si>
  <si>
    <t>Brookdale Senior Living Inc.</t>
  </si>
  <si>
    <t>CFE: Reversed polarity of fact for net income attributable to noncontrolling interest.</t>
  </si>
  <si>
    <t>http://www.sec.gov/Archives/edgar/data/1332349/000133234917000005/0001332349-17-000005-index.htm</t>
  </si>
  <si>
    <t>http://www.sec.gov/Archives/edgar/data/1332349/000133234917000005/bkd-20161231.xml</t>
  </si>
  <si>
    <t>https://edgardashboard.xbrlcloud.com/edgar-dashboard/?cik=0001332349</t>
  </si>
  <si>
    <t>0001166708</t>
  </si>
  <si>
    <t>Brownie's Marine Group, Inc</t>
  </si>
  <si>
    <t>CFE: IS does not foot.</t>
  </si>
  <si>
    <t>http://www.sec.gov/Archives/edgar/data/1166708/000149315216014798/0001493152-16-014798-index.htm</t>
  </si>
  <si>
    <t>http://www.sec.gov/Archives/edgar/data/1166708/000149315216014798/bwmg-20160930.xml</t>
  </si>
  <si>
    <t>https://edgardashboard.xbrlcloud.com/edgar-dashboard/?cik=0001166708</t>
  </si>
  <si>
    <t>0000010048</t>
  </si>
  <si>
    <t>BARNWELL INDUSTRIES INC</t>
  </si>
  <si>
    <t>CFE: Inappropriate concept for net cash flow, us-gaap:NetCashProvidedByUsedInContinuingOperations; Need new report frame, reports income before equity method investments.</t>
  </si>
  <si>
    <t>http://www.sec.gov/Archives/edgar/data/10048/000001004817000002/0000010048-17-000002-index.htm</t>
  </si>
  <si>
    <t>http://www.sec.gov/Archives/edgar/data/10048/000001004817000002/brn-20161231.xml</t>
  </si>
  <si>
    <t>https://edgardashboard.xbrlcloud.com/edgar-dashboard/?cik=0000010048</t>
  </si>
  <si>
    <t>MaloneBailey, LLP</t>
  </si>
  <si>
    <t>0001631463</t>
  </si>
  <si>
    <t>Barrel Energy Inc.</t>
  </si>
  <si>
    <t>CFE: Incorrectly used concept us-gaap:ProfitLoss to represent comprehensive income.</t>
  </si>
  <si>
    <t>http://www.sec.gov/Archives/edgar/data/1631463/000147793217000607/0001477932-17-000607-index.htm</t>
  </si>
  <si>
    <t>http://www.sec.gov/Archives/edgar/data/1631463/000147793217000607/barrel-20161231.xml</t>
  </si>
  <si>
    <t>https://edgardashboard.xbrlcloud.com/edgar-dashboard/?cik=0001631463</t>
  </si>
  <si>
    <t>0001109189</t>
  </si>
  <si>
    <t>BASIC ENERGY SERVICES INC</t>
  </si>
  <si>
    <t>CFE: Inappropriate use of dimensions on IS, successor/predecessor issue.</t>
  </si>
  <si>
    <t>http://www.sec.gov/Archives/edgar/data/1109189/000110918917000029/0001109189-17-000029-index.htm</t>
  </si>
  <si>
    <t>http://www.sec.gov/Archives/edgar/data/1109189/000110918917000029/bas-20161231.xml</t>
  </si>
  <si>
    <t>https://edgardashboard.xbrlcloud.com/edgar-dashboard/?cik=0001109189</t>
  </si>
  <si>
    <t>0001680525</t>
  </si>
  <si>
    <t>Battlers Corp.</t>
  </si>
  <si>
    <t>CFE: Inappropriate use of us-gaap:LiabilitiesNoncurrent, us-gaap:Liabilities, us-gaap:AssetsNoncurrent.  Inappropriate use of concept, us-gaap:IncomeLossFromContinuingOperations.</t>
  </si>
  <si>
    <t>http://www.sec.gov/Archives/edgar/data/1680525/000168052517000002/0001680525-17-000002-index.htm</t>
  </si>
  <si>
    <t>http://www.sec.gov/Archives/edgar/data/1680525/000168052517000002/none-20161231.xml</t>
  </si>
  <si>
    <t>https://edgardashboard.xbrlcloud.com/edgar-dashboard/?cik=0001680525</t>
  </si>
  <si>
    <t>Weinberg &amp; Company, P.A.</t>
  </si>
  <si>
    <t>0001566610</t>
  </si>
  <si>
    <t>bBooth, Inc.</t>
  </si>
  <si>
    <t>CFE: Fact with concept us-gaap:NetCashProvidedByUsedInOperatingActivities used in significant accounting policies contridicts cash flow statement.</t>
  </si>
  <si>
    <t>http://www.sec.gov/Archives/edgar/data/1566610/000149315217003155/0001493152-17-003155-index.htm</t>
  </si>
  <si>
    <t>http://www.sec.gov/Archives/edgar/data/1566610/000149315217003155/bbth-20161231.xml</t>
  </si>
  <si>
    <t>https://edgardashboard.xbrlcloud.com/edgar-dashboard/?cik=0001566610</t>
  </si>
  <si>
    <t>0001358403</t>
  </si>
  <si>
    <t>Bellicum Pharmaceuticals, Inc.</t>
  </si>
  <si>
    <t>CFE: Uses us-gaap:OtherComprehensiveIncomeLossNetOfTax to represent comprehensive income.</t>
  </si>
  <si>
    <t>http://www.sec.gov/Archives/edgar/data/1358403/000135840317000050/0001358403-17-000050-index.htm</t>
  </si>
  <si>
    <t>http://www.sec.gov/Archives/edgar/data/1358403/000135840317000050/blcm-20161231.xml</t>
  </si>
  <si>
    <t>https://edgardashboard.xbrlcloud.com/edgar-dashboard/?cik=0001358403</t>
  </si>
  <si>
    <t>0000011199</t>
  </si>
  <si>
    <t>BEMIS CO INC</t>
  </si>
  <si>
    <t>CFE: Inappropriate concept for net cash flow, us-gaap:NetCashProvidedByUsedInContinuingOperations</t>
  </si>
  <si>
    <t>http://www.sec.gov/Archives/edgar/data/11199/000001119917000011/0000011199-17-000011-index.htm</t>
  </si>
  <si>
    <t>http://www.sec.gov/Archives/edgar/data/11199/000001119917000011/bms-20161231.xml</t>
  </si>
  <si>
    <t>https://edgardashboard.xbrlcloud.com/edgar-dashboard/?cik=0000011199</t>
  </si>
  <si>
    <t>KLJ &amp; Associates, LLP</t>
  </si>
  <si>
    <t>0001431074</t>
  </si>
  <si>
    <t>Bergio International, Inc.</t>
  </si>
  <si>
    <t>CFE: Inapproprate use of us-gaap:IncomeLossFromContinuingOperations to represent operating income (loss). Reversed us-gaap:ProfitLoss and us-gaap:NetIncomeLoss concepts.</t>
  </si>
  <si>
    <t>http://www.sec.gov/Archives/edgar/data/1431074/000139390516001095/0001393905-16-001095-index.htm</t>
  </si>
  <si>
    <t>http://www.sec.gov/Archives/edgar/data/1431074/000139390516001095/brgo-20160930.xml</t>
  </si>
  <si>
    <t>https://edgardashboard.xbrlcloud.com/edgar-dashboard/?cik=0001431074</t>
  </si>
  <si>
    <t>0000093859</t>
  </si>
  <si>
    <t>BIGLARI HOLDINGS INC.</t>
  </si>
  <si>
    <t>CFE: Inappropriate application of dimensions.</t>
  </si>
  <si>
    <t>http://www.sec.gov/Archives/edgar/data/93859/000119380517000339/0001193805-17-000339-index.htm</t>
  </si>
  <si>
    <t>http://www.sec.gov/Archives/edgar/data/93859/000119380517000339/bh-20161231.xml</t>
  </si>
  <si>
    <t>https://edgardashboard.xbrlcloud.com/edgar-dashboard/?cik=0000093859</t>
  </si>
  <si>
    <t>0001172139</t>
  </si>
  <si>
    <t>BILL BARRETT CORPORATION</t>
  </si>
  <si>
    <t>CFE: Improper use of us-gaap:AssetsNoncurrent.</t>
  </si>
  <si>
    <t>http://www.sec.gov/Archives/edgar/data/1172139/000117213917000041/0001172139-17-000041-index.htm</t>
  </si>
  <si>
    <t>http://www.sec.gov/Archives/edgar/data/1172139/000117213917000041/bbg-20161231.xml</t>
  </si>
  <si>
    <t>https://edgardashboard.xbrlcloud.com/edgar-dashboard/?cik=0001172139</t>
  </si>
  <si>
    <t>BF Borgers CPA PC</t>
  </si>
  <si>
    <t>0001376316</t>
  </si>
  <si>
    <t>BINGO NATION INC</t>
  </si>
  <si>
    <t>CFE: Concepts us-gaap:NetIncomeLoss and us-gaap:ProfitLoss to not reconcile correctly.</t>
  </si>
  <si>
    <t>http://www.sec.gov/Archives/edgar/data/1376316/000107878217000240/0001078782-17-000240-index.htm</t>
  </si>
  <si>
    <t>http://www.sec.gov/Archives/edgar/data/1376316/000107878217000240/blto-20161231.xml</t>
  </si>
  <si>
    <t>https://edgardashboard.xbrlcloud.com/edgar-dashboard/?cik=0001376316</t>
  </si>
  <si>
    <t>0001370030</t>
  </si>
  <si>
    <t>Bio-AMD Inc.</t>
  </si>
  <si>
    <t>CFE: Reversed equity concepts (total and attributable to parent). Inappropriate concept for line item Net income before other income. Net income fact are contridictory.</t>
  </si>
  <si>
    <t>http://www.sec.gov/Archives/edgar/data/1370030/000118518516005775/0001185185-16-005775-index.htm</t>
  </si>
  <si>
    <t>http://www.sec.gov/Archives/edgar/data/1370030/000118518516005775/biad-20160930.xml</t>
  </si>
  <si>
    <t>https://edgardashboard.xbrlcloud.com/edgar-dashboard/?cik=0001370030</t>
  </si>
  <si>
    <t>0000894560</t>
  </si>
  <si>
    <t>BIOETHICS LTD</t>
  </si>
  <si>
    <t>CFE: Inappropriate use of concept us-gaap:IncomeLossFromContinuingOperations to represent operating income (loss).</t>
  </si>
  <si>
    <t>http://www.sec.gov/Archives/edgar/data/894560/000155116316000519/0001551163-16-000519-index.htm</t>
  </si>
  <si>
    <t>http://www.sec.gov/Archives/edgar/data/894560/000155116316000519/bioe-20160930.xml</t>
  </si>
  <si>
    <t>https://edgardashboard.xbrlcloud.com/edgar-dashboard/?cik=0000894560</t>
  </si>
  <si>
    <t>0000875045</t>
  </si>
  <si>
    <t>BIOGEN INC.</t>
  </si>
  <si>
    <t>CFE: Reversed fact polarity Comprehensive Income (Loss) Attributable to Noncontrolling Interest. Need new report frame.  SPEC2 with IEMIT and CF2.</t>
  </si>
  <si>
    <t>http://www.sec.gov/Archives/edgar/data/875045/000087504517000009/0000875045-17-000009-index.htm</t>
  </si>
  <si>
    <t>http://www.sec.gov/Archives/edgar/data/875045/000087504517000009/biib-20161231.xml</t>
  </si>
  <si>
    <t>https://edgardashboard.xbrlcloud.com/edgar-dashboard/?cik=0000875045</t>
  </si>
  <si>
    <t>AMC Auditing</t>
  </si>
  <si>
    <t>0001079282</t>
  </si>
  <si>
    <t>Bio-Matrix Scientific Group, Inc.</t>
  </si>
  <si>
    <t>CFE: Inappropriate extension concept for net income, BMSN:NetIncomeLoss2; Many inappropriate concepts and inappropriate extension concepts.</t>
  </si>
  <si>
    <t>http://www.sec.gov/Archives/edgar/data/1079282/000160706216001102/0001607062-16-001102-index.htm</t>
  </si>
  <si>
    <t>http://www.sec.gov/Archives/edgar/data/1079282/000160706216001102/bmsn-20160930.xml</t>
  </si>
  <si>
    <t>https://edgardashboard.xbrlcloud.com/edgar-dashboard/?cik=0001079282</t>
  </si>
  <si>
    <t>0001627014</t>
  </si>
  <si>
    <t>Black Knight Financial Services, Inc.</t>
  </si>
  <si>
    <t>CFE: Comprehensive income does not foot.</t>
  </si>
  <si>
    <t>http://www.sec.gov/Archives/edgar/data/1627014/000162701417000012/0001627014-17-000012-index.htm</t>
  </si>
  <si>
    <t>http://www.sec.gov/Archives/edgar/data/1627014/000162701417000012/fnf-20161231.xml</t>
  </si>
  <si>
    <t>https://edgardashboard.xbrlcloud.com/edgar-dashboard/?cik=0001627014</t>
  </si>
  <si>
    <t>0001546417</t>
  </si>
  <si>
    <t>Bloomin' Brands, Inc.</t>
  </si>
  <si>
    <t>CFE: Inconsistency/conflict between total/detail items of other comprehensive income</t>
  </si>
  <si>
    <t>http://www.sec.gov/Archives/edgar/data/1546417/000154641717000012/0001546417-17-000012-index.htm</t>
  </si>
  <si>
    <t>http://www.sec.gov/Archives/edgar/data/1546417/000154641717000012/blmn-20161225.xml</t>
  </si>
  <si>
    <t>https://edgardashboard.xbrlcloud.com/edgar-dashboard/?cik=0001546417</t>
  </si>
  <si>
    <t>Redwitz, Inc.</t>
  </si>
  <si>
    <t>0001586495</t>
  </si>
  <si>
    <t>Blow &amp; Drive Interlock Corp</t>
  </si>
  <si>
    <t>CFE: Reversed WHOLE and PART revenue concepts.</t>
  </si>
  <si>
    <t>http://www.sec.gov/Archives/edgar/data/1586495/000149315216015340/0001493152-16-015340-index.htm</t>
  </si>
  <si>
    <t>http://www.sec.gov/Archives/edgar/data/1586495/000149315216015340/bdic-20160930.xml</t>
  </si>
  <si>
    <t>https://edgardashboard.xbrlcloud.com/edgar-dashboard/?cik=0001586495</t>
  </si>
  <si>
    <t>0001589526</t>
  </si>
  <si>
    <t>Blue Bird Corp</t>
  </si>
  <si>
    <t>CFE: Inconsistency in net cash flow continuing operations</t>
  </si>
  <si>
    <t>http://www.sec.gov/Archives/edgar/data/1589526/000158952617000009/0001589526-17-000009-index.htm</t>
  </si>
  <si>
    <t>http://www.sec.gov/Archives/edgar/data/1589526/000158952617000009/blbd-20161231.xml</t>
  </si>
  <si>
    <t>https://edgardashboard.xbrlcloud.com/edgar-dashboard/?cik=0001589526</t>
  </si>
  <si>
    <t>UHY LLP</t>
  </si>
  <si>
    <t>0000793306</t>
  </si>
  <si>
    <t>BLUE DOLPHIN ENERGY CO</t>
  </si>
  <si>
    <t>CFE: Conflicting and opposite polarity income tax expense facts.</t>
  </si>
  <si>
    <t>http://www.sec.gov/Archives/edgar/data/793306/000165495417002908/0001654954-17-002908-index.htm</t>
  </si>
  <si>
    <t>http://www.sec.gov/Archives/edgar/data/793306/000165495417002908/bdco-20161231.xml</t>
  </si>
  <si>
    <t>https://edgardashboard.xbrlcloud.com/edgar-dashboard/?cik=0000793306</t>
  </si>
  <si>
    <t>0001416697</t>
  </si>
  <si>
    <t>Blue Line Protection Group, Inc.</t>
  </si>
  <si>
    <t>CFE: Cost of revenues entered as negative, should be positive. Same thing for preferred stock adjustments.</t>
  </si>
  <si>
    <t>http://www.sec.gov/Archives/edgar/data/1416697/000112785516000828/0001127855-16-000828-index.htm</t>
  </si>
  <si>
    <t>http://www.sec.gov/Archives/edgar/data/1416697/000112785516000828/blpg-20160930.xml</t>
  </si>
  <si>
    <t>https://edgardashboard.xbrlcloud.com/edgar-dashboard/?cik=0001416697</t>
  </si>
  <si>
    <t>0001442626</t>
  </si>
  <si>
    <t>Bluerock Residential Growth REIT, Inc.</t>
  </si>
  <si>
    <t>CFE: Inappropriate use of dimensions on BS. Inappropriate concepts used on IS for net income (loss), issue with EPS disclosure.  Distributed earnings issue.</t>
  </si>
  <si>
    <t>http://www.sec.gov/Archives/edgar/data/1442626/000114420417010274/0001144204-17-010274-index.htm</t>
  </si>
  <si>
    <t>http://www.sec.gov/Archives/edgar/data/1442626/000114420417010274/brg-20161231.xml</t>
  </si>
  <si>
    <t>https://edgardashboard.xbrlcloud.com/edgar-dashboard/?cik=0001442626</t>
  </si>
  <si>
    <t>M&amp;K CPAS, PLLC</t>
  </si>
  <si>
    <t>0001593470</t>
  </si>
  <si>
    <t>Blue Water Bar &amp; Grill, Inc.</t>
  </si>
  <si>
    <t>CFE: Inapproprate net cash flow from operating activities concept, us-gaap:NetCashProvidedByUsedInContinuingOperations</t>
  </si>
  <si>
    <t>http://www.sec.gov/Archives/edgar/data/1593470/000159347016000103/0001593470-16-000103-index.htm</t>
  </si>
  <si>
    <t>http://www.sec.gov/Archives/edgar/data/1593470/000159347016000103/bwbg-20160930.xml</t>
  </si>
  <si>
    <t>https://edgardashboard.xbrlcloud.com/edgar-dashboard/?cik=0001593470</t>
  </si>
  <si>
    <t>0000012927</t>
  </si>
  <si>
    <t>BOEING CO</t>
  </si>
  <si>
    <t>CFE: Issue relates to line item Net income (loss). Issue related to immaterial noncontrolling interest on income statement.</t>
  </si>
  <si>
    <t>http://www.sec.gov/Archives/edgar/data/12927/000001292717000006/0000012927-17-000006-index.htm</t>
  </si>
  <si>
    <t>http://www.sec.gov/Archives/edgar/data/12927/000001292717000006/ba-20161231.xml</t>
  </si>
  <si>
    <t>https://edgardashboard.xbrlcloud.com/edgar-dashboard/?cik=0000012927</t>
  </si>
  <si>
    <t>Seale and Beers, CPAs</t>
  </si>
  <si>
    <t>0001429393</t>
  </si>
  <si>
    <t>Bollente Companies Inc.</t>
  </si>
  <si>
    <t>CFE: Inappropriate concept for nonoperating income (expenses), us-gaap:OtherNonoperatingExpense. Concept missing from US GAAP XBRL Taxonomy for combined nonoperating income (expense) and interest expense.</t>
  </si>
  <si>
    <t>http://www.sec.gov/Archives/edgar/data/1429393/000139390516001113/0001393905-16-001113-index.htm</t>
  </si>
  <si>
    <t>http://www.sec.gov/Archives/edgar/data/1429393/000139390516001113/bolc-20160930.xml</t>
  </si>
  <si>
    <t>https://edgardashboard.xbrlcloud.com/edgar-dashboard/?cik=0001429393</t>
  </si>
  <si>
    <t>0000949870</t>
  </si>
  <si>
    <t>BOSTON BEER CO INC</t>
  </si>
  <si>
    <t>CFE: Inappropriate concept used to represent comprehensive income, us-gaap:OtherComprehensiveIncomeLossNetOfTaxPortionAttributableToParent.</t>
  </si>
  <si>
    <t>http://www.sec.gov/Archives/edgar/data/949870/000119312517052150/0001193125-17-052150-index.htm</t>
  </si>
  <si>
    <t>http://www.sec.gov/Archives/edgar/data/949870/000119312517052150/sam-20161231.xml</t>
  </si>
  <si>
    <t>https://edgardashboard.xbrlcloud.com/edgar-dashboard/?cik=0000949870</t>
  </si>
  <si>
    <t>0000821127</t>
  </si>
  <si>
    <t>BOSTON PRIVATE FINANCIAL HOLDINGS INC</t>
  </si>
  <si>
    <t>CFE: WHOLE/PART issue related to preferred stock dividends and other adjustments..</t>
  </si>
  <si>
    <t>http://www.sec.gov/Archives/edgar/data/821127/000082112717000023/0000821127-17-000023-index.htm</t>
  </si>
  <si>
    <t>http://www.sec.gov/Archives/edgar/data/821127/000082112717000023/bpfh-20161231.xml</t>
  </si>
  <si>
    <t>https://edgardashboard.xbrlcloud.com/edgar-dashboard/?cik=0000821127</t>
  </si>
  <si>
    <t>0000885725</t>
  </si>
  <si>
    <t>BOSTON SCIENTIFIC CORPORATION</t>
  </si>
  <si>
    <t>CFE: Inconsistent/conflicting revenue facts.</t>
  </si>
  <si>
    <t>http://www.sec.gov/Archives/edgar/data/885725/000088572517000006/0000885725-17-000006-index.htm</t>
  </si>
  <si>
    <t>http://www.sec.gov/Archives/edgar/data/885725/000088572517000006/bsx-20161231.xml</t>
  </si>
  <si>
    <t>https://edgardashboard.xbrlcloud.com/edgar-dashboard/?cik=0000885725</t>
  </si>
  <si>
    <t>0000906553</t>
  </si>
  <si>
    <t>BOYD GAMING CORP</t>
  </si>
  <si>
    <t>CFE: Issue related to continuing cash flows</t>
  </si>
  <si>
    <t>http://www.sec.gov/Archives/edgar/data/906553/000090655317000013/0000906553-17-000013-index.htm</t>
  </si>
  <si>
    <t>http://www.sec.gov/Archives/edgar/data/906553/000090655317000013/byd-20161231.xml</t>
  </si>
  <si>
    <t>https://edgardashboard.xbrlcloud.com/edgar-dashboard/?cik=0000906553</t>
  </si>
  <si>
    <t>John Scrudato CPA</t>
  </si>
  <si>
    <t>0001444839</t>
  </si>
  <si>
    <t>Bravo Multinational Inc.</t>
  </si>
  <si>
    <t>CFE: Cash flows does not foot.</t>
  </si>
  <si>
    <t>http://www.sec.gov/Archives/edgar/data/1444839/000109181817000033/0001091818-17-000033-index.htm</t>
  </si>
  <si>
    <t>http://www.sec.gov/Archives/edgar/data/1444839/000109181817000033/brvo-20160930.xml</t>
  </si>
  <si>
    <t>https://edgardashboard.xbrlcloud.com/edgar-dashboard/?cik=0001444839</t>
  </si>
  <si>
    <t>B F Borgers CPA PC</t>
  </si>
  <si>
    <t>0001540684</t>
  </si>
  <si>
    <t>Brazil Minerals, Inc.</t>
  </si>
  <si>
    <t>CFE: Reversed equity concepts; Inappropriate loss from operations concept. Used us-gaap:OtherComprehensiveIncomeLossNetOfTax to represent comprehensive income.</t>
  </si>
  <si>
    <t>http://www.sec.gov/Archives/edgar/data/1540684/000107997416001719/0001079974-16-001719-index.htm</t>
  </si>
  <si>
    <t>http://www.sec.gov/Archives/edgar/data/1540684/000107997416001719/bmix-20160930.xml</t>
  </si>
  <si>
    <t>https://edgardashboard.xbrlcloud.com/edgar-dashboard/?cik=0001540684</t>
  </si>
  <si>
    <t>0001498067</t>
  </si>
  <si>
    <t>Breedit Corp.</t>
  </si>
  <si>
    <t>CFE: Inappropriate use of concept us-gaap:IncomeLossFromContinuingOperations to represent operating income (loss). Inappropriate concept to represent exchange gains on CF, us-gaap:TemporaryEquityForeignCurrencyTranslationAdjustments</t>
  </si>
  <si>
    <t>http://www.sec.gov/Archives/edgar/data/1498067/000129534516000801/0001295345-16-000801-index.htm</t>
  </si>
  <si>
    <t>http://www.sec.gov/Archives/edgar/data/1498067/000129534516000801/tecr-20160930.xml</t>
  </si>
  <si>
    <t>https://edgardashboard.xbrlcloud.com/edgar-dashboard/?cik=0001498067</t>
  </si>
  <si>
    <t>0001357371</t>
  </si>
  <si>
    <t>Breitburn Energy Partners LP</t>
  </si>
  <si>
    <t>CFE: WHOLE/PART issue related to preferred stock dividends and other adjustments.</t>
  </si>
  <si>
    <t>http://www.sec.gov/Archives/edgar/data/1357371/000135737117000004/0001357371-17-000004-index.htm</t>
  </si>
  <si>
    <t>http://www.sec.gov/Archives/edgar/data/1357371/000135737117000004/bbep-20161231.xml</t>
  </si>
  <si>
    <t>https://edgardashboard.xbrlcloud.com/edgar-dashboard/?cik=0001357371</t>
  </si>
  <si>
    <t>BD &amp; Company, Inc.</t>
  </si>
  <si>
    <t>0001357115</t>
  </si>
  <si>
    <t>Brekford Corp.</t>
  </si>
  <si>
    <t>CFE: Used us-gaap:OtherComprehensiveIncomeLossNetOfTax to report comprehensive income</t>
  </si>
  <si>
    <t>http://www.sec.gov/Archives/edgar/data/1357115/000165495417002664/0001654954-17-002664-index.htm</t>
  </si>
  <si>
    <t>http://www.sec.gov/Archives/edgar/data/1357115/000165495417002664/bfdi-20161231.xml</t>
  </si>
  <si>
    <t>https://edgardashboard.xbrlcloud.com/edgar-dashboard/?cik=0001357115</t>
  </si>
  <si>
    <t>0001464790</t>
  </si>
  <si>
    <t>B. Riley Financial, Inc.</t>
  </si>
  <si>
    <t>CFE: Used concept us-gaap:RedeemableNoncontrollingInterestEquityCarryingAmount in a disclosure, not on balance sheet.</t>
  </si>
  <si>
    <t>http://www.sec.gov/Archives/edgar/data/1464790/000161577417000983/0001615774-17-000983-index.htm</t>
  </si>
  <si>
    <t>http://www.sec.gov/Archives/edgar/data/1464790/000161577417000983/rily-20161231.xml</t>
  </si>
  <si>
    <t>https://edgardashboard.xbrlcloud.com/edgar-dashboard/?cik=0001464790</t>
  </si>
  <si>
    <t>0000078890</t>
  </si>
  <si>
    <t>BRINKS CO</t>
  </si>
  <si>
    <t>CFE: Inappropriate extension concept, bco:OtherOperatingIncomeExpense; inconsistent use of us-gaap:OtherOperatingIncome.</t>
  </si>
  <si>
    <t>http://www.sec.gov/Archives/edgar/data/78890/000007889017000013/0000078890-17-000013-index.htm</t>
  </si>
  <si>
    <t>http://www.sec.gov/Archives/edgar/data/78890/000007889017000013/bco-20161231.xml</t>
  </si>
  <si>
    <t>https://edgardashboard.xbrlcloud.com/edgar-dashboard/?cik=0000078890</t>
  </si>
  <si>
    <t>ZBS Group LLP</t>
  </si>
  <si>
    <t>0001495648</t>
  </si>
  <si>
    <t>Brisset Beer International, Inc.</t>
  </si>
  <si>
    <t>CFE: Using three different facts to represent us-gaap:NetIncomeLoss, see cash flow statement and second Net Loss on income statement.</t>
  </si>
  <si>
    <t>http://www.sec.gov/Archives/edgar/data/1495648/000093980217000018/0000939802-17-000018-index.htm</t>
  </si>
  <si>
    <t>http://www.sec.gov/Archives/edgar/data/1495648/000093980217000018/bfso-20161130.xml</t>
  </si>
  <si>
    <t>https://edgardashboard.xbrlcloud.com/edgar-dashboard/?cik=0001495648</t>
  </si>
  <si>
    <t>0001581068</t>
  </si>
  <si>
    <t>Brixmor Property Group Inc.</t>
  </si>
  <si>
    <t>CFE: Inappropriate extension concept, brx:Gainlossondisposalofinvestmentsinunconsolidatedjointventures. Issue related to income (loss) from equity method investments.</t>
  </si>
  <si>
    <t>http://www.sec.gov/Archives/edgar/data/1581068/000158106817000005/0001581068-17-000005-index.htm</t>
  </si>
  <si>
    <t>http://www.sec.gov/Archives/edgar/data/1581068/000158106817000005/brx-20161231.xml</t>
  </si>
  <si>
    <t>https://edgardashboard.xbrlcloud.com/edgar-dashboard/?cik=0001581068</t>
  </si>
  <si>
    <t>0001062449</t>
  </si>
  <si>
    <t>BUFFALO WILD WINGS INC</t>
  </si>
  <si>
    <t>CFE: Inappropriate concept for net cash flow, us-gaap:NetCashProvidedByUsedInContinuingOperations.</t>
  </si>
  <si>
    <t>http://www.sec.gov/Archives/edgar/data/1062449/000106244917000013/0001062449-17-000013-index.htm</t>
  </si>
  <si>
    <t>http://www.sec.gov/Archives/edgar/data/1062449/000106244917000013/bwld-20161225.xml</t>
  </si>
  <si>
    <t>https://edgardashboard.xbrlcloud.com/edgar-dashboard/?cik=0001062449</t>
  </si>
  <si>
    <t>Pannell Kerr Forster of Texas, P.C.</t>
  </si>
  <si>
    <t>0000724445</t>
  </si>
  <si>
    <t>BURZYNSKI RESEARCH INSTITUTE INC</t>
  </si>
  <si>
    <t>CFE: Operating income (loss) of 0 should be explicitly reported.</t>
  </si>
  <si>
    <t>http://www.sec.gov/Archives/edgar/data/724445/000110465917002571/0001104659-17-002571-index.htm</t>
  </si>
  <si>
    <t>http://www.sec.gov/Archives/edgar/data/724445/000110465917002571/bzyr-20161130.xml</t>
  </si>
  <si>
    <t>https://edgardashboard.xbrlcloud.com/edgar-dashboard/?cik=0000724445</t>
  </si>
  <si>
    <t>0000858339</t>
  </si>
  <si>
    <t>CAESARS ENTERTAINMENT Corp</t>
  </si>
  <si>
    <t>CFE: Held for sale issue, czr:ChangeInCashClassifiedAsHeldForSale.</t>
  </si>
  <si>
    <t>http://www.sec.gov/Archives/edgar/data/858339/000085833917000039/0000858339-17-000039-index.htm</t>
  </si>
  <si>
    <t>http://www.sec.gov/Archives/edgar/data/858339/000085833917000039/czr-20161231.xml</t>
  </si>
  <si>
    <t>https://edgardashboard.xbrlcloud.com/edgar-dashboard/?cik=0000858339</t>
  </si>
  <si>
    <t>0000356028</t>
  </si>
  <si>
    <t>CA, INC.</t>
  </si>
  <si>
    <t>CFE: Inappropriate use of concept us-gaap:NetCashProvidedByUsedInContinuingOperations. Exchange gains included in net cash flow continuing</t>
  </si>
  <si>
    <t>http://www.sec.gov/Archives/edgar/data/356028/000035602817000018/0000356028-17-000018-index.htm</t>
  </si>
  <si>
    <t>http://www.sec.gov/Archives/edgar/data/356028/000035602817000018/ca-20161231.xml</t>
  </si>
  <si>
    <t>https://edgardashboard.xbrlcloud.com/edgar-dashboard/?cik=0000356028</t>
  </si>
  <si>
    <t>0000320017</t>
  </si>
  <si>
    <t>CALADRIUS BIOSCIENCES, INC.</t>
  </si>
  <si>
    <t>CFE: Used concept  us-gaap:LiabilitiesNoncurrent  to represent total liabilities. 10-K issue. (Emailed 2016-03-19) Inappropriate use of concept us-gaap:LiabilitiesNoncurrent to represent total liabilities.</t>
  </si>
  <si>
    <t>http://www.sec.gov/Archives/edgar/data/320017/000032001717000008/0000320017-17-000008-index.htm</t>
  </si>
  <si>
    <t>http://www.sec.gov/Archives/edgar/data/320017/000032001717000008/clbs-20161231.xml</t>
  </si>
  <si>
    <t>https://edgardashboard.xbrlcloud.com/edgar-dashboard/?cik=0000320017</t>
  </si>
  <si>
    <t>0001299033</t>
  </si>
  <si>
    <t>Calamos Asset Management, Inc. /DE/</t>
  </si>
  <si>
    <t>CFE: Using WHOLE and than a PART of the WHOLE to represent net income attributable to noncontrolling interest.</t>
  </si>
  <si>
    <t>http://www.sec.gov/Archives/edgar/data/1299033/000129903316000050/0001299033-16-000050-index.htm</t>
  </si>
  <si>
    <t>http://www.sec.gov/Archives/edgar/data/1299033/000129903316000050/clms-20160930.xml</t>
  </si>
  <si>
    <t>https://edgardashboard.xbrlcloud.com/edgar-dashboard/?cik=0001299033</t>
  </si>
  <si>
    <t>0000014707</t>
  </si>
  <si>
    <t>CALERES INC</t>
  </si>
  <si>
    <t>CFE: Inconsistent/conflicting revenues facts. Intersegment sales, segment information.</t>
  </si>
  <si>
    <t>http://www.sec.gov/Archives/edgar/data/14707/000001470717000010/0000014707-17-000010-index.htm</t>
  </si>
  <si>
    <t>http://www.sec.gov/Archives/edgar/data/14707/000001470717000010/cal-20170128.xml</t>
  </si>
  <si>
    <t>https://edgardashboard.xbrlcloud.com/edgar-dashboard/?cik=0000014707</t>
  </si>
  <si>
    <t>0001035748</t>
  </si>
  <si>
    <t>CALLIDUS SOFTWARE INC</t>
  </si>
  <si>
    <t>http://www.sec.gov/Archives/edgar/data/1035748/000103574817000006/0001035748-17-000006-index.htm</t>
  </si>
  <si>
    <t>http://www.sec.gov/Archives/edgar/data/1035748/000103574817000006/cald-20161231.xml</t>
  </si>
  <si>
    <t>https://edgardashboard.xbrlcloud.com/edgar-dashboard/?cik=0001035748</t>
  </si>
  <si>
    <t>0001550518</t>
  </si>
  <si>
    <t>Cantabio Pharmaceuticals Inc.</t>
  </si>
  <si>
    <t>CFE: Inappropriate concept for operating income (loss), us-gaap:IncomeLossFromContinuingOperations. Minimal facts. Inappropriate concept us-gaap:OperatingCostsAndExpenses.</t>
  </si>
  <si>
    <t>http://www.sec.gov/Archives/edgar/data/1550518/000142488417000006/0001424884-17-000006-index.htm</t>
  </si>
  <si>
    <t>http://www.sec.gov/Archives/edgar/data/1550518/000142488417000006/ctbo-20161231.xml</t>
  </si>
  <si>
    <t>https://edgardashboard.xbrlcloud.com/edgar-dashboard/?cik=0001550518</t>
  </si>
  <si>
    <t>Wei, Wei &amp; Co., LLP</t>
  </si>
  <si>
    <t>0001479526</t>
  </si>
  <si>
    <t>China Modern Agricultural Information, Inc.</t>
  </si>
  <si>
    <t>CFE: Used concept us-gaap:OtherComprehensiveIncomeLossNetOfTax to represent comprehensive income</t>
  </si>
  <si>
    <t>http://www.sec.gov/Archives/edgar/data/1479526/000121390017001638/0001213900-17-001638-index.htm</t>
  </si>
  <si>
    <t>http://www.sec.gov/Archives/edgar/data/1479526/000121390017001638/cmci-20161231.xml</t>
  </si>
  <si>
    <t>https://edgardashboard.xbrlcloud.com/edgar-dashboard/?cik=0001479526</t>
  </si>
  <si>
    <t>ARSHAK DAVTYAN, INC.</t>
  </si>
  <si>
    <t>0001106644</t>
  </si>
  <si>
    <t>CHINA PHARMA HOLDINGS, INC.</t>
  </si>
  <si>
    <t>CFE: Inappropriate line item which uses extension concept, fil:SubsidyIncome.  Multiple cost of revenues line items issue. Used concept us-gaap:OtherComprehensiveIncomeLossNetOfTax to represent comprehensive income</t>
  </si>
  <si>
    <t>http://www.sec.gov/Archives/edgar/data/1106644/000101054917000112/0001010549-17-000112-index.htm</t>
  </si>
  <si>
    <t>http://www.sec.gov/Archives/edgar/data/1106644/000101054917000112/cphi-20161231.xml</t>
  </si>
  <si>
    <t>https://edgardashboard.xbrlcloud.com/edgar-dashboard/?cik=0001106644</t>
  </si>
  <si>
    <t>0000805729</t>
  </si>
  <si>
    <t>China Senior Living Industry International Holding Corporation</t>
  </si>
  <si>
    <t>CFE: Inappropriate concept for operating income (loss), us-gaap:OperatingExpenses.</t>
  </si>
  <si>
    <t>http://www.sec.gov/Archives/edgar/data/805729/000147793216013445/0001477932-16-013445-index.htm</t>
  </si>
  <si>
    <t>http://www.sec.gov/Archives/edgar/data/805729/000147793216013445/chyl-20160930.xml</t>
  </si>
  <si>
    <t>https://edgardashboard.xbrlcloud.com/edgar-dashboard/?cik=0000805729</t>
  </si>
  <si>
    <t>0000944696</t>
  </si>
  <si>
    <t>Capital Financial Holdings, Inc</t>
  </si>
  <si>
    <t>CFE: Use of conept NetIncomeLossAvailableToCommonStockholdersBasic in earnings per share disclosure contridicts income statement.</t>
  </si>
  <si>
    <t>http://www.sec.gov/Archives/edgar/data/944696/000165495417002778/0001654954-17-002778-index.htm</t>
  </si>
  <si>
    <t>http://www.sec.gov/Archives/edgar/data/944696/000165495417002778/cpfh-20161231.xml</t>
  </si>
  <si>
    <t>https://edgardashboard.xbrlcloud.com/edgar-dashboard/?cik=0000944696</t>
  </si>
  <si>
    <t>0000814926</t>
  </si>
  <si>
    <t>CAPSTONE COMPANIES, INC.</t>
  </si>
  <si>
    <t>CFE: Entered cost of sales as negative (should always be positive). Inappropriate us of us-gaap:AssetsNoncurrent on PPE.</t>
  </si>
  <si>
    <t>http://www.sec.gov/Archives/edgar/data/814926/000093980217000028/0000939802-17-000028-index.htm</t>
  </si>
  <si>
    <t>http://www.sec.gov/Archives/edgar/data/814926/000093980217000028/capc-20161231.xml</t>
  </si>
  <si>
    <t>https://edgardashboard.xbrlcloud.com/edgar-dashboard/?cik=0000814926</t>
  </si>
  <si>
    <t>MICHAEL GILLESPIE &amp; ASSOCIATES, PLLC (Seattle)</t>
  </si>
  <si>
    <t>0001651577</t>
  </si>
  <si>
    <t>Capstone Systems Inc</t>
  </si>
  <si>
    <t>CFE: Entered cost of revenues, us-gaap:CostOfGoodsAndServicesSold, as a negative, should be positive.</t>
  </si>
  <si>
    <t>http://www.sec.gov/Archives/edgar/data/1651577/000147793217001289/0001477932-17-001289-index.htm</t>
  </si>
  <si>
    <t>http://www.sec.gov/Archives/edgar/data/1651577/000147793217001289/cpst-20170228.xml</t>
  </si>
  <si>
    <t>https://edgardashboard.xbrlcloud.com/edgar-dashboard/?cik=0001651577</t>
  </si>
  <si>
    <t>0000811222</t>
  </si>
  <si>
    <t>CARDIFF INTERNATIONAL INC</t>
  </si>
  <si>
    <t>CFE: WHOLE/PART error related to cost of revenue, see us-gaap:CostOfRevenue.</t>
  </si>
  <si>
    <t>http://www.sec.gov/Archives/edgar/data/811222/000168316816000994/0001683168-16-000994-index.htm</t>
  </si>
  <si>
    <t>http://www.sec.gov/Archives/edgar/data/811222/000168316816000994/cdif-20160930.xml</t>
  </si>
  <si>
    <t>https://edgardashboard.xbrlcloud.com/edgar-dashboard/?cik=0000811222</t>
  </si>
  <si>
    <t>Boulay PLLP</t>
  </si>
  <si>
    <t>0001352081</t>
  </si>
  <si>
    <t>Cardinal Ethanol LLC</t>
  </si>
  <si>
    <t>CFE: Improper extension on total member equity.</t>
  </si>
  <si>
    <t>http://www.sec.gov/Archives/edgar/data/1352081/000135208117000002/0001352081-17-000002-index.htm</t>
  </si>
  <si>
    <t>http://www.sec.gov/Archives/edgar/data/1352081/000135208117000002/card-20161231.xml</t>
  </si>
  <si>
    <t>https://edgardashboard.xbrlcloud.com/edgar-dashboard/?cik=0001352081</t>
  </si>
  <si>
    <t>0001377149</t>
  </si>
  <si>
    <t>CareView Communications Inc</t>
  </si>
  <si>
    <t>CFE: Reversed equity concepts. Inconsistent net income facts.</t>
  </si>
  <si>
    <t>http://www.sec.gov/Archives/edgar/data/1377149/000138713117001750/0001387131-17-001750-index.htm</t>
  </si>
  <si>
    <t>http://www.sec.gov/Archives/edgar/data/1377149/000138713117001750/crvw-20161231.xml</t>
  </si>
  <si>
    <t>https://edgardashboard.xbrlcloud.com/edgar-dashboard/?cik=0001377149</t>
  </si>
  <si>
    <t>0001430259</t>
  </si>
  <si>
    <t>Carey Watermark Investors Inc</t>
  </si>
  <si>
    <t>CFE: Issue with us-gaap:IncomeLossFromDiscontinuedOperationsNetOfTax.</t>
  </si>
  <si>
    <t>http://www.sec.gov/Archives/edgar/data/1430259/000143025917000006/0001430259-17-000006-index.htm</t>
  </si>
  <si>
    <t>http://www.sec.gov/Archives/edgar/data/1430259/000143025917000006/cwi-20161231.xml</t>
  </si>
  <si>
    <t>https://edgardashboard.xbrlcloud.com/edgar-dashboard/?cik=0001430259</t>
  </si>
  <si>
    <t>0001016281</t>
  </si>
  <si>
    <t>CARRIAGE SERVICES INC</t>
  </si>
  <si>
    <t>CFE: WHOLE/PART issue related to income tax expense (benefit) line items.</t>
  </si>
  <si>
    <t>http://www.sec.gov/Archives/edgar/data/1016281/000101628117000018/0001016281-17-000018-index.htm</t>
  </si>
  <si>
    <t>http://www.sec.gov/Archives/edgar/data/1016281/000101628117000018/csv-20161231.xml</t>
  </si>
  <si>
    <t>https://edgardashboard.xbrlcloud.com/edgar-dashboard/?cik=0001016281</t>
  </si>
  <si>
    <t>0000764579</t>
  </si>
  <si>
    <t>CAS MEDICAL SYSTEMS INC</t>
  </si>
  <si>
    <t>CFE: Contridictory income after tax facts, us-gaap:IncomeLossFromContinuingOperationsIncludingPortionAttributableToNoncontrollingInterest explicitliy reported as 0.</t>
  </si>
  <si>
    <t>http://www.sec.gov/Archives/edgar/data/764579/000107261317000190/0001072613-17-000190-index.htm</t>
  </si>
  <si>
    <t>http://www.sec.gov/Archives/edgar/data/764579/000107261317000190/casm-20161231.xml</t>
  </si>
  <si>
    <t>https://edgardashboard.xbrlcloud.com/edgar-dashboard/?cik=0000764579</t>
  </si>
  <si>
    <t>0000018255</t>
  </si>
  <si>
    <t>Cato Corp</t>
  </si>
  <si>
    <t>CFE: Error in 10-K, 10-Qs are OK. Long standing issue: Uses concept  us-gaap:OtherComprehensiveIncomeLossNetOfTax  to represent comprehensive income.</t>
  </si>
  <si>
    <t>http://www.sec.gov/Archives/edgar/data/18255/000001825517000017/0000018255-17-000017-index.htm</t>
  </si>
  <si>
    <t>http://www.sec.gov/Archives/edgar/data/18255/000001825517000017/cato-20170128.xml</t>
  </si>
  <si>
    <t>https://edgardashboard.xbrlcloud.com/edgar-dashboard/?cik=0000018255</t>
  </si>
  <si>
    <t>0001376793</t>
  </si>
  <si>
    <t>Cavitation Technologies, Inc.</t>
  </si>
  <si>
    <t>CFE: Duplicate facts, us-gaap:NetIncomeLoss on IS, us-gaap:ProfitLoss on CF, same value</t>
  </si>
  <si>
    <t>http://www.sec.gov/Archives/edgar/data/1376793/000114420417009873/0001144204-17-009873-index.htm</t>
  </si>
  <si>
    <t>http://www.sec.gov/Archives/edgar/data/1376793/000114420417009873/cvat-20161231.xml</t>
  </si>
  <si>
    <t>https://edgardashboard.xbrlcloud.com/edgar-dashboard/?cik=0001376793</t>
  </si>
  <si>
    <t>0001374310</t>
  </si>
  <si>
    <t>CBOE Holdings, Inc.</t>
  </si>
  <si>
    <t>CFE: Concept us-gaap:OtherComprehensiveIncomeLossNetOfTax inconsistent with line items.  Undistributed earnings issue.</t>
  </si>
  <si>
    <t>http://www.sec.gov/Archives/edgar/data/1374310/000137431017000006/0001374310-17-000006-index.htm</t>
  </si>
  <si>
    <t>http://www.sec.gov/Archives/edgar/data/1374310/000137431017000006/cboe-20161231.xml</t>
  </si>
  <si>
    <t>https://edgardashboard.xbrlcloud.com/edgar-dashboard/?cik=0001374310</t>
  </si>
  <si>
    <t>0001430319</t>
  </si>
  <si>
    <t>C &amp; C TOURS INC</t>
  </si>
  <si>
    <t>CFE: Improper use of income from contining operations before tax to represent income taxes in disclosure. Inappropriate concept for income before taxes, us-gaap:IncomeLossFromContinuingOperationsBeforeIncomeTaxesDomestic</t>
  </si>
  <si>
    <t>http://www.sec.gov/Archives/edgar/data/1430319/000147793217001405/0001477932-17-001405-index.htm</t>
  </si>
  <si>
    <t>http://www.sec.gov/Archives/edgar/data/1430319/000147793217001405/cct-20161231.xml</t>
  </si>
  <si>
    <t>https://edgardashboard.xbrlcloud.com/edgar-dashboard/?cik=0001430319</t>
  </si>
  <si>
    <t>0000018396</t>
  </si>
  <si>
    <t>CDI CORP</t>
  </si>
  <si>
    <t>CFE: Inappropriate concept for comprehensive income, us-gaap:OtherComprehensiveIncomeLossNetOfTax; Inappropriate use of concept us-gaap:OperatingExpenses</t>
  </si>
  <si>
    <t>http://www.sec.gov/Archives/edgar/data/18396/000001839617000020/0000018396-17-000020-index.htm</t>
  </si>
  <si>
    <t>http://www.sec.gov/Archives/edgar/data/18396/000001839617000020/cdi-20161231.xml</t>
  </si>
  <si>
    <t>https://edgardashboard.xbrlcloud.com/edgar-dashboard/?cik=0000018396</t>
  </si>
  <si>
    <t>0001088787</t>
  </si>
  <si>
    <t>CD INTERNATIONAL ENTERPRISES, INC.</t>
  </si>
  <si>
    <t>CFE: Used WHOLE and then another PART to represent revenues, us-gaap:RevenueFromRelatedParties</t>
  </si>
  <si>
    <t>http://www.sec.gov/Archives/edgar/data/1088787/000144878817000015/0001448788-17-000015-index.htm</t>
  </si>
  <si>
    <t>http://www.sec.gov/Archives/edgar/data/1088787/000144878817000015/cdii-20161231.xml</t>
  </si>
  <si>
    <t>https://edgardashboard.xbrlcloud.com/edgar-dashboard/?cik=0001088787</t>
  </si>
  <si>
    <t>0000813920</t>
  </si>
  <si>
    <t>CEC ENTERTAINMENT INC</t>
  </si>
  <si>
    <t>CFE: Successor/predecessor issues. WORLDVIEW.</t>
  </si>
  <si>
    <t>http://www.sec.gov/Archives/edgar/data/813920/000081392017000009/0000813920-17-000009-index.htm</t>
  </si>
  <si>
    <t>http://www.sec.gov/Archives/edgar/data/813920/000081392017000009/cec-20170101.xml</t>
  </si>
  <si>
    <t>https://edgardashboard.xbrlcloud.com/edgar-dashboard/?cik=0000813920</t>
  </si>
  <si>
    <t>0001493712</t>
  </si>
  <si>
    <t>Cell MedX Corp.</t>
  </si>
  <si>
    <t>CFE: Inapproprate use of concept us-gaap:CostsAndExpenses, should be us-gaap:OperatingExpenses because of cost of revenues reported above.</t>
  </si>
  <si>
    <t>http://www.sec.gov/Archives/edgar/data/1493712/000159406217000003/0001594062-17-000003-index.htm</t>
  </si>
  <si>
    <t>http://www.sec.gov/Archives/edgar/data/1493712/000159406217000003/cmxc-20161130.xml</t>
  </si>
  <si>
    <t>https://edgardashboard.xbrlcloud.com/edgar-dashboard/?cik=0001493712</t>
  </si>
  <si>
    <t>0001378624</t>
  </si>
  <si>
    <t>Cellular Biomedicine Group, Inc.</t>
  </si>
  <si>
    <t>CFE: Entered tax provision with reverse polarity on income statement.</t>
  </si>
  <si>
    <t>http://www.sec.gov/Archives/edgar/data/1378624/000165495417001934/0001654954-17-001934-index.htm</t>
  </si>
  <si>
    <t>http://www.sec.gov/Archives/edgar/data/1378624/000165495417001934/cmbg-20161231.xml</t>
  </si>
  <si>
    <t>https://edgardashboard.xbrlcloud.com/edgar-dashboard/?cik=0001378624</t>
  </si>
  <si>
    <t>0000725363</t>
  </si>
  <si>
    <t>CEL SCI CORP</t>
  </si>
  <si>
    <t>CFE: Improper concept for revenues. us-gaap:OtherIncome comes from insurance based revenues income statement.</t>
  </si>
  <si>
    <t>http://www.sec.gov/Archives/edgar/data/725363/000165495417000894/0001654954-17-000894-index.htm</t>
  </si>
  <si>
    <t>http://www.sec.gov/Archives/edgar/data/725363/000165495417000894/cvm-20161231.xml</t>
  </si>
  <si>
    <t>https://edgardashboard.xbrlcloud.com/edgar-dashboard/?cik=0000725363</t>
  </si>
  <si>
    <t>Bharat Parikh &amp; Associates</t>
  </si>
  <si>
    <t>0001435064</t>
  </si>
  <si>
    <t>CEMTREX INC</t>
  </si>
  <si>
    <t>CFE: Inappropriate use of concept us-gaap:DeferredTaxLiabilities outside both current and noncurrent liabilities.</t>
  </si>
  <si>
    <t>http://www.sec.gov/Archives/edgar/data/1435064/000149315217001572/0001493152-17-001572-index.htm</t>
  </si>
  <si>
    <t>http://www.sec.gov/Archives/edgar/data/1435064/000149315217001572/cetx-20161231.xml</t>
  </si>
  <si>
    <t>https://edgardashboard.xbrlcloud.com/edgar-dashboard/?cik=0001435064</t>
  </si>
  <si>
    <t>0000925645</t>
  </si>
  <si>
    <t>CENTRAL EUROPEAN MEDIA ENTERPRISES LTD.</t>
  </si>
  <si>
    <t>CFE: Inconsistent net cash flow investing activities facts, total, continuing, discontiued</t>
  </si>
  <si>
    <t>http://www.sec.gov/Archives/edgar/data/925645/000092564517000003/0000925645-17-000003-index.htm</t>
  </si>
  <si>
    <t>http://www.sec.gov/Archives/edgar/data/925645/000092564517000003/cetv-20161231.xml</t>
  </si>
  <si>
    <t>https://edgardashboard.xbrlcloud.com/edgar-dashboard/?cik=0000925645</t>
  </si>
  <si>
    <t>0001020214</t>
  </si>
  <si>
    <t>CERUS CORP</t>
  </si>
  <si>
    <t>CFE: Contridictory revenues facts.</t>
  </si>
  <si>
    <t>http://www.sec.gov/Archives/edgar/data/1020214/000156459017003711/0001564590-17-003711-index.htm</t>
  </si>
  <si>
    <t>http://www.sec.gov/Archives/edgar/data/1020214/000156459017003711/cers-20161231.xml</t>
  </si>
  <si>
    <t>https://edgardashboard.xbrlcloud.com/edgar-dashboard/?cik=0001020214</t>
  </si>
  <si>
    <t>0001469284</t>
  </si>
  <si>
    <t>Champion Pain Care Corp</t>
  </si>
  <si>
    <t>CFE: Value for fact us-gaap:OperatingExpenses entered as negative, should be positive.  Inappropriate use of concept us-gaap:IncomeLossFromContinuingOperations to represent operating income (loss)</t>
  </si>
  <si>
    <t>http://www.sec.gov/Archives/edgar/data/1469284/000151116416001146/0001511164-16-001146-index.htm</t>
  </si>
  <si>
    <t>http://www.sec.gov/Archives/edgar/data/1469284/000151116416001146/cpai-20160930.xml</t>
  </si>
  <si>
    <t>https://edgardashboard.xbrlcloud.com/edgar-dashboard/?cik=0001469284</t>
  </si>
  <si>
    <t>Cherry Bekaert LLP</t>
  </si>
  <si>
    <t>0001106838</t>
  </si>
  <si>
    <t>Chanticleer Holdings, Inc.</t>
  </si>
  <si>
    <t>CFE: $1 rounding error BS.  WHOLE/PART issue with income from discontinued operations on IS.</t>
  </si>
  <si>
    <t>http://www.sec.gov/Archives/edgar/data/1106838/000149315217003265/0001493152-17-003265-index.htm</t>
  </si>
  <si>
    <t>http://www.sec.gov/Archives/edgar/data/1106838/000149315217003265/hotr-20161231.xml</t>
  </si>
  <si>
    <t>https://edgardashboard.xbrlcloud.com/edgar-dashboard/?cik=0001106838</t>
  </si>
  <si>
    <t>0001100682</t>
  </si>
  <si>
    <t>CHARLES RIVER LABORATORIES INTERNATIONAL INC</t>
  </si>
  <si>
    <t>CFE: Contridictory other comprehensive income total concept</t>
  </si>
  <si>
    <t>http://www.sec.gov/Archives/edgar/data/1100682/000110068217000003/0001100682-17-000003-index.htm</t>
  </si>
  <si>
    <t>http://www.sec.gov/Archives/edgar/data/1100682/000110068217000003/crl-20161231.xml</t>
  </si>
  <si>
    <t>https://edgardashboard.xbrlcloud.com/edgar-dashboard/?cik=0001100682</t>
  </si>
  <si>
    <t>0000892553</t>
  </si>
  <si>
    <t>CHART INDUSTRIES INC</t>
  </si>
  <si>
    <t>CFE: Other comprehensive income total and detail conflict</t>
  </si>
  <si>
    <t>http://www.sec.gov/Archives/edgar/data/892553/000089255317000010/0000892553-17-000010-index.htm</t>
  </si>
  <si>
    <t>http://www.sec.gov/Archives/edgar/data/892553/000089255317000010/gtls-20161231.xml</t>
  </si>
  <si>
    <t>https://edgardashboard.xbrlcloud.com/edgar-dashboard/?cik=0000892553</t>
  </si>
  <si>
    <t>0001586300</t>
  </si>
  <si>
    <t>CHC Group Ltd.</t>
  </si>
  <si>
    <t>CFE: Mixing partnership and corporation net income concepts. Reversed fact polarity Comprehensive Income (Loss) Attributable to Noncontrolling Interest</t>
  </si>
  <si>
    <t>http://www.sec.gov/Archives/edgar/data/1586300/000162828016022023/0001628280-16-022023-index.htm</t>
  </si>
  <si>
    <t>http://www.sec.gov/Archives/edgar/data/1586300/000162828016022023/heli-20161031.xml</t>
  </si>
  <si>
    <t>https://edgardashboard.xbrlcloud.com/edgar-dashboard/?cik=0001586300</t>
  </si>
  <si>
    <t>0000763563</t>
  </si>
  <si>
    <t>CHEMUNG FINANCIAL CORP</t>
  </si>
  <si>
    <t>CFE: Conflicting provision for loan losses facts, WHOLE/PART issue.</t>
  </si>
  <si>
    <t>http://www.sec.gov/Archives/edgar/data/763563/000076356317000052/0000763563-17-000052-index.htm</t>
  </si>
  <si>
    <t>http://www.sec.gov/Archives/edgar/data/763563/000076356317000052/chmg-20161231.xml</t>
  </si>
  <si>
    <t>https://edgardashboard.xbrlcloud.com/edgar-dashboard/?cik=0000763563</t>
  </si>
  <si>
    <t>0001421865</t>
  </si>
  <si>
    <t>CHERUBIM INTERESTS, INC.</t>
  </si>
  <si>
    <t>CFE: Inappropriate use of concept us-gaap:OtherNonoperatingIncomeExpense.</t>
  </si>
  <si>
    <t>http://www.sec.gov/Archives/edgar/data/1421865/000107878216003878/0001078782-16-003878-index.htm</t>
  </si>
  <si>
    <t>http://www.sec.gov/Archives/edgar/data/1421865/000107878216003878/chit-20160531.xml</t>
  </si>
  <si>
    <t>https://edgardashboard.xbrlcloud.com/edgar-dashboard/?cik=0001421865</t>
  </si>
  <si>
    <t>Marcum Bernstein &amp; Pinchuk LLP</t>
  </si>
  <si>
    <t>0001355042</t>
  </si>
  <si>
    <t>China Auto Logistics Inc</t>
  </si>
  <si>
    <t>CFE: Used us-gaap:NetIncomeLoss when us-gaap:ProfitLoss should have been used.</t>
  </si>
  <si>
    <t>http://www.sec.gov/Archives/edgar/data/1355042/000121390017002867/0001213900-17-002867-index.htm</t>
  </si>
  <si>
    <t>http://www.sec.gov/Archives/edgar/data/1355042/000121390017002867/cali-20161231.xml</t>
  </si>
  <si>
    <t>https://edgardashboard.xbrlcloud.com/edgar-dashboard/?cik=0001355042</t>
  </si>
  <si>
    <t>0000029952</t>
  </si>
  <si>
    <t>CHINA CHANGJIANG MINING &amp; NEW ENERGY COMPANY, LTD.</t>
  </si>
  <si>
    <t>CFE: Reversed equity concept. Used us-gaap:OtherComprehensiveIncomeLossNetOfTax to represent comprehensive income. Inconsistency caused by concept us-gaap:IncomeLossFromContinuingOperationsIncludingPortionAttributableToNoncontrollingInterest.</t>
  </si>
  <si>
    <t>http://www.sec.gov/Archives/edgar/data/29952/000147793217001488/0001477932-17-001488-index.htm</t>
  </si>
  <si>
    <t>http://www.sec.gov/Archives/edgar/data/29952/000147793217001488/chji-20161231.xml</t>
  </si>
  <si>
    <t>https://edgardashboard.xbrlcloud.com/edgar-dashboard/?cik=0000029952</t>
  </si>
  <si>
    <t>0001556266</t>
  </si>
  <si>
    <t>China Commercial Credit Inc</t>
  </si>
  <si>
    <t>CFE: Issue with line item us-gaap:ForeignCurrencyTransactionGainLossBeforeTax, outside of noninterest expenses.</t>
  </si>
  <si>
    <t>http://www.sec.gov/Archives/edgar/data/1556266/000121390016018379/0001213900-16-018379-index.htm</t>
  </si>
  <si>
    <t>http://www.sec.gov/Archives/edgar/data/1556266/000121390016018379/cccr-20160930.xml</t>
  </si>
  <si>
    <t>https://edgardashboard.xbrlcloud.com/edgar-dashboard/?cik=0001556266</t>
  </si>
  <si>
    <t>0001489902</t>
  </si>
  <si>
    <t>CHINA GEWANG BIOTECHNOLOGY, INC.</t>
  </si>
  <si>
    <t>CFE: Incorrect equity concepts. Inappropriate use of concept us-gaap:LiabilitiesNoncurrent.  Used us-gaap:OtherComprehensiveIncomeLossBeforeTax to represent comprehensive income</t>
  </si>
  <si>
    <t>http://www.sec.gov/Archives/edgar/data/1489902/000121390017001201/0001213900-17-001201-index.htm</t>
  </si>
  <si>
    <t>http://www.sec.gov/Archives/edgar/data/1489902/000121390017001201/cgwb-20161130.xml</t>
  </si>
  <si>
    <t>https://edgardashboard.xbrlcloud.com/edgar-dashboard/?cik=0001489902</t>
  </si>
  <si>
    <t>Kabani &amp; Company, Inc.</t>
  </si>
  <si>
    <t>0000857949</t>
  </si>
  <si>
    <t>China Green Agriculture, Inc.</t>
  </si>
  <si>
    <t>CFE: Missing fact value for us-gaap:NetIncomeLoss</t>
  </si>
  <si>
    <t>http://www.sec.gov/Archives/edgar/data/857949/000121390017001391/0001213900-17-001391-index.htm</t>
  </si>
  <si>
    <t>http://www.sec.gov/Archives/edgar/data/857949/000121390017001391/cga-20161231.xml</t>
  </si>
  <si>
    <t>https://edgardashboard.xbrlcloud.com/edgar-dashboard/?cik=0000857949</t>
  </si>
  <si>
    <t>0001499785</t>
  </si>
  <si>
    <t>China Herb Group Holdings Corp</t>
  </si>
  <si>
    <t>http://www.sec.gov/Archives/edgar/data/1499785/000121390017002815/0001213900-17-002815-index.htm</t>
  </si>
  <si>
    <t>http://www.sec.gov/Archives/edgar/data/1499785/000121390017002815/chgh-20161231.xml</t>
  </si>
  <si>
    <t>https://edgardashboard.xbrlcloud.com/edgar-dashboard/?cik=0001499785</t>
  </si>
  <si>
    <t>Centurion ZD CPA Limited</t>
  </si>
  <si>
    <t>0001346287</t>
  </si>
  <si>
    <t>China Teletech Holding Inc</t>
  </si>
  <si>
    <t>CFE: Value for fact us-gaap:ProfitLoss entered as positive, should be negative</t>
  </si>
  <si>
    <t>http://www.sec.gov/Archives/edgar/data/1346287/000121390017002834/0001213900-17-002834-index.htm</t>
  </si>
  <si>
    <t>http://www.sec.gov/Archives/edgar/data/1346287/000121390017002834/gzgt-20161231.xml</t>
  </si>
  <si>
    <t>https://edgardashboard.xbrlcloud.com/edgar-dashboard/?cik=0001346287</t>
  </si>
  <si>
    <t>0001518487</t>
  </si>
  <si>
    <t>China Xuefeng Environmental Engineering Inc.</t>
  </si>
  <si>
    <t>CFE: Inappropriate extension concept for net income available to common, fil:NetIncomeLossAttributableToCommonStockholders.  Missing totals for financiing and investing activities issue.</t>
  </si>
  <si>
    <t>http://www.sec.gov/Archives/edgar/data/1518487/000109690617000035/0001096906-17-000035-index.htm</t>
  </si>
  <si>
    <t>http://www.sec.gov/Archives/edgar/data/1518487/000109690617000035/nycm-20161130.xml</t>
  </si>
  <si>
    <t>https://edgardashboard.xbrlcloud.com/edgar-dashboard/?cik=0001518487</t>
  </si>
  <si>
    <t>0000896159</t>
  </si>
  <si>
    <t>Chubb Ltd</t>
  </si>
  <si>
    <t>CFE: After tax concept us-gaap:IncomeLossFromContinuingOperationsIncludingPortionAttributableToNoncontrollingInterest used to represent before tax line item.</t>
  </si>
  <si>
    <t>http://www.sec.gov/Archives/edgar/data/896159/000089615917000004/0000896159-17-000004-index.htm</t>
  </si>
  <si>
    <t>http://www.sec.gov/Archives/edgar/data/896159/000089615917000004/cb-20161231.xml</t>
  </si>
  <si>
    <t>https://edgardashboard.xbrlcloud.com/edgar-dashboard/?cik=0000896159</t>
  </si>
  <si>
    <t>0001649709</t>
  </si>
  <si>
    <t>CIFC LLC</t>
  </si>
  <si>
    <t>CFE: Root entity detection problem because of inappropriate use of dimensions.</t>
  </si>
  <si>
    <t>http://www.sec.gov/Archives/edgar/data/1649709/000164970916000109/0001649709-16-000109-index.htm</t>
  </si>
  <si>
    <t>http://www.sec.gov/Archives/edgar/data/1649709/000164970916000109/cifc-20160930.xml</t>
  </si>
  <si>
    <t>https://edgardashboard.xbrlcloud.com/edgar-dashboard/?cik=0001649709</t>
  </si>
  <si>
    <t>0001575051</t>
  </si>
  <si>
    <t>Ciner Resources LP.</t>
  </si>
  <si>
    <t>CFE: Inappropriate extension concept related to comprehensive income.</t>
  </si>
  <si>
    <t>http://www.sec.gov/Archives/edgar/data/1575051/000157505117000016/0001575051-17-000016-index.htm</t>
  </si>
  <si>
    <t>http://www.sec.gov/Archives/edgar/data/1575051/000157505117000016/cinr-20161231.xml</t>
  </si>
  <si>
    <t>https://edgardashboard.xbrlcloud.com/edgar-dashboard/?cik=0001575051</t>
  </si>
  <si>
    <t>0000723254</t>
  </si>
  <si>
    <t>CINTAS CORP</t>
  </si>
  <si>
    <t>http://www.sec.gov/Archives/edgar/data/723254/000072325417000002/0000723254-17-000002-index.htm</t>
  </si>
  <si>
    <t>http://www.sec.gov/Archives/edgar/data/723254/000072325417000002/ctas-20161130.xml</t>
  </si>
  <si>
    <t>https://edgardashboard.xbrlcloud.com/edgar-dashboard/?cik=0000723254</t>
  </si>
  <si>
    <t>0001091883</t>
  </si>
  <si>
    <t>CIRCOR INTERNATIONAL INC</t>
  </si>
  <si>
    <t>CFE: Contridictory/conflicting revenue facts; WHOLE/PART issue; 10-K issue</t>
  </si>
  <si>
    <t>http://www.sec.gov/Archives/edgar/data/1091883/000109188317000013/0001091883-17-000013-index.htm</t>
  </si>
  <si>
    <t>http://www.sec.gov/Archives/edgar/data/1091883/000109188317000013/cir-20161231.xml</t>
  </si>
  <si>
    <t>https://edgardashboard.xbrlcloud.com/edgar-dashboard/?cik=0001091883</t>
  </si>
  <si>
    <t>Anton &amp; Chia, LLP</t>
  </si>
  <si>
    <t>0001482075</t>
  </si>
  <si>
    <t>Citadel Exploration, Inc.</t>
  </si>
  <si>
    <t>CFE: Facts with concepts us-gaap:ProfitLoss and us-gaap:NetIncomeLoss contridict one another.</t>
  </si>
  <si>
    <t>http://www.sec.gov/Archives/edgar/data/1482075/000152013817000121/0001520138-17-000121-index.htm</t>
  </si>
  <si>
    <t>http://www.sec.gov/Archives/edgar/data/1482075/000152013817000121/fil-20161231.xml</t>
  </si>
  <si>
    <t>https://edgardashboard.xbrlcloud.com/edgar-dashboard/?cik=0001482075</t>
  </si>
  <si>
    <t>0000726854</t>
  </si>
  <si>
    <t>CITY HOLDING CO</t>
  </si>
  <si>
    <t>CFE: Conflicting/inconsistent provision for loan loss issue. Error related to concept us-gaap:ComprehensiveIncomeNetOfTaxIncludingPortionAttributableToNoncontrollingInterest.</t>
  </si>
  <si>
    <t>http://www.sec.gov/Archives/edgar/data/726854/000072685417000011/0000726854-17-000011-index.htm</t>
  </si>
  <si>
    <t>http://www.sec.gov/Archives/edgar/data/726854/000072685417000011/chco-20161231.xml</t>
  </si>
  <si>
    <t>https://edgardashboard.xbrlcloud.com/edgar-dashboard/?cik=0000726854</t>
  </si>
  <si>
    <t>0001368265</t>
  </si>
  <si>
    <t>Clean Energy Fuels Corp.</t>
  </si>
  <si>
    <t>CFE: Inappropriate use of concept us-gaap:NetCashProvidedByUsedInContinuingOperations to represent net cash flow.</t>
  </si>
  <si>
    <t>http://www.sec.gov/Archives/edgar/data/1368265/000136826517000006/0001368265-17-000006-index.htm</t>
  </si>
  <si>
    <t>http://www.sec.gov/Archives/edgar/data/1368265/000136826517000006/clne-20161231.xml</t>
  </si>
  <si>
    <t>https://edgardashboard.xbrlcloud.com/edgar-dashboard/?cik=0001368265</t>
  </si>
  <si>
    <t>0000827876</t>
  </si>
  <si>
    <t>Cleanspark, Inc.</t>
  </si>
  <si>
    <t>CFE: Use of concept us-gaap:AssetsNoncurrent contridicts balance sheet.</t>
  </si>
  <si>
    <t>http://www.sec.gov/Archives/edgar/data/827876/000166357717000029/0001663577-17-000029-index.htm</t>
  </si>
  <si>
    <t>http://www.sec.gov/Archives/edgar/data/827876/000166357717000029/clsk-20161231.xml</t>
  </si>
  <si>
    <t>https://edgardashboard.xbrlcloud.com/edgar-dashboard/?cik=0000827876</t>
  </si>
  <si>
    <t>MILHOUSE &amp; NEAL, LLP</t>
  </si>
  <si>
    <t>0001411036</t>
  </si>
  <si>
    <t>CleanTech Biofuels, Inc.</t>
  </si>
  <si>
    <t>CFE: Use of concept us-gaap:NetCashProvidedByUsedInContinuingOperations in going concern disclosure contridicts cash flow statement.</t>
  </si>
  <si>
    <t>http://www.sec.gov/Archives/edgar/data/1411036/000143774917005691/0001437749-17-005691-index.htm</t>
  </si>
  <si>
    <t>http://www.sec.gov/Archives/edgar/data/1411036/000143774917005691/clth-20161231.xml</t>
  </si>
  <si>
    <t>https://edgardashboard.xbrlcloud.com/edgar-dashboard/?cik=0001411036</t>
  </si>
  <si>
    <t>0001334978</t>
  </si>
  <si>
    <t>Clear Channel Outdoor Holdings, Inc.</t>
  </si>
  <si>
    <t>CFE: Improper use of concept us-gaap:AssetsNoncurrent in a disclosure.</t>
  </si>
  <si>
    <t>http://www.sec.gov/Archives/edgar/data/1334978/000133497817000004/0001334978-17-000004-index.htm</t>
  </si>
  <si>
    <t>http://www.sec.gov/Archives/edgar/data/1334978/000133497817000004/cco-20161231.xml</t>
  </si>
  <si>
    <t>https://edgardashboard.xbrlcloud.com/edgar-dashboard/?cik=0001334978</t>
  </si>
  <si>
    <t>0001646383</t>
  </si>
  <si>
    <t>CSRA INC.</t>
  </si>
  <si>
    <t>http://www.sec.gov/Archives/edgar/data/1646383/000164638317000014/0001646383-17-000014-index.htm</t>
  </si>
  <si>
    <t>http://www.sec.gov/Archives/edgar/data/1646383/000164638317000014/csra-20161230.xml</t>
  </si>
  <si>
    <t>https://edgardashboard.xbrlcloud.com/edgar-dashboard/?cik=0001646383</t>
  </si>
  <si>
    <t>Scrudato &amp; Co., PA</t>
  </si>
  <si>
    <t>0001346655</t>
  </si>
  <si>
    <t>CMG Holdings Group, Inc.</t>
  </si>
  <si>
    <t>CFE: Inappropriate line item related to net income</t>
  </si>
  <si>
    <t>http://www.sec.gov/Archives/edgar/data/1346655/000134665516000040/0001346655-16-000040-index.htm</t>
  </si>
  <si>
    <t>http://www.sec.gov/Archives/edgar/data/1346655/000134665516000040/cmgo-20151231.xml</t>
  </si>
  <si>
    <t>https://edgardashboard.xbrlcloud.com/edgar-dashboard/?cik=0001346655</t>
  </si>
  <si>
    <t>0001679688</t>
  </si>
  <si>
    <t>Colony NorthStar, Inc.</t>
  </si>
  <si>
    <t>CFE: Inappropriate extension concept for other comprehensive income, clns:OtherComprehensiveIncomeLossNetofTaxIncludingPortionAttributabletoRedeemableNoncontrollingInterest</t>
  </si>
  <si>
    <t>http://www.sec.gov/Archives/edgar/data/1679688/000167968817000017/0001679688-17-000017-index.htm</t>
  </si>
  <si>
    <t>http://www.sec.gov/Archives/edgar/data/1679688/000167968817000017/clns-20161231.xml</t>
  </si>
  <si>
    <t>https://edgardashboard.xbrlcloud.com/edgar-dashboard/?cik=0001679688</t>
  </si>
  <si>
    <t>Squar Milner LLP</t>
  </si>
  <si>
    <t>0000022252</t>
  </si>
  <si>
    <t>Comarco Inc</t>
  </si>
  <si>
    <t>CFE: Gross profit entered as a POSITIVE, should be NEGATIVE.</t>
  </si>
  <si>
    <t>http://www.sec.gov/Archives/edgar/data/22252/000143774916043444/0001437749-16-043444-index.htm</t>
  </si>
  <si>
    <t>http://www.sec.gov/Archives/edgar/data/22252/000143774916043444/cmro-20161031.xml</t>
  </si>
  <si>
    <t>https://edgardashboard.xbrlcloud.com/edgar-dashboard/?cik=0000022252</t>
  </si>
  <si>
    <t>0000028412</t>
  </si>
  <si>
    <t>Comerica INC /NEW/</t>
  </si>
  <si>
    <t>CFE: Inconsistent net income (loss) facts. Issue related to undistributed earnings, us-gaap:UndistributedEarningsLossAllocatedToParticipatingSecuritiesDiluted.</t>
  </si>
  <si>
    <t>http://www.sec.gov/Archives/edgar/data/28412/000002841217000048/0000028412-17-000048-index.htm</t>
  </si>
  <si>
    <t>http://www.sec.gov/Archives/edgar/data/28412/000002841217000048/cma-20161231.xml</t>
  </si>
  <si>
    <t>https://edgardashboard.xbrlcloud.com/edgar-dashboard/?cik=0000028412</t>
  </si>
  <si>
    <t>0001108109</t>
  </si>
  <si>
    <t>COMMUNITY HEALTH SYSTEMS INC</t>
  </si>
  <si>
    <t>CFE: Error related to healthcare revenues concept relations.</t>
  </si>
  <si>
    <t>http://www.sec.gov/Archives/edgar/data/1108109/000119312517050460/0001193125-17-050460-index.htm</t>
  </si>
  <si>
    <t>http://www.sec.gov/Archives/edgar/data/1108109/000119312517050460/cyh-20161231.xml</t>
  </si>
  <si>
    <t>https://edgardashboard.xbrlcloud.com/edgar-dashboard/?cik=0001108109</t>
  </si>
  <si>
    <t>0001367920</t>
  </si>
  <si>
    <t>Concert Pharmaceuticals, Inc.</t>
  </si>
  <si>
    <t>CFE: Using concept us-gaap:OtherComprehensiveIncomeLossNetOfTax to report comprehensive income.</t>
  </si>
  <si>
    <t>http://www.sec.gov/Archives/edgar/data/1367920/000136792017000009/0001367920-17-000009-index.htm</t>
  </si>
  <si>
    <t>http://www.sec.gov/Archives/edgar/data/1367920/000136792017000009/cnce-20161231.xml</t>
  </si>
  <si>
    <t>https://edgardashboard.xbrlcloud.com/edgar-dashboard/?cik=0001367920</t>
  </si>
  <si>
    <t>0001005101</t>
  </si>
  <si>
    <t>CONCIERGE TECHNOLOGIES INC</t>
  </si>
  <si>
    <t>CFE: Reported Operating Loss using concept us-gaap:OperatingExpenses</t>
  </si>
  <si>
    <t>http://www.sec.gov/Archives/edgar/data/1005101/000165495417001286/0001654954-17-001286-index.htm</t>
  </si>
  <si>
    <t>http://www.sec.gov/Archives/edgar/data/1005101/000165495417001286/cncg-20161231.xml</t>
  </si>
  <si>
    <t>https://edgardashboard.xbrlcloud.com/edgar-dashboard/?cik=0001005101</t>
  </si>
  <si>
    <t>Dominic K.F. Chan and Co.</t>
  </si>
  <si>
    <t>0001439299</t>
  </si>
  <si>
    <t>Consumer Capital Group, Inc.</t>
  </si>
  <si>
    <t>CFE: Reversed equity concepts.</t>
  </si>
  <si>
    <t>http://www.sec.gov/Archives/edgar/data/1439299/000121390017001365/0001213900-17-001365-index.htm</t>
  </si>
  <si>
    <t>http://www.sec.gov/Archives/edgar/data/1439299/000121390017001365/ccgn-20151231.xml</t>
  </si>
  <si>
    <t>https://edgardashboard.xbrlcloud.com/edgar-dashboard/?cik=0001439299</t>
  </si>
  <si>
    <t>0000889609</t>
  </si>
  <si>
    <t>CONSUMER PORTFOLIO SERVICES INC</t>
  </si>
  <si>
    <t>CFE: Inapproprate comprehensive income concept, us-gaap:ComprehensiveIncomeNetOfTaxAttributableToNoncontrollingInterest</t>
  </si>
  <si>
    <t>http://www.sec.gov/Archives/edgar/data/889609/000168316817000507/0001683168-17-000507-index.htm</t>
  </si>
  <si>
    <t>http://www.sec.gov/Archives/edgar/data/889609/000168316817000507/cpss-20161231.xml</t>
  </si>
  <si>
    <t>https://edgardashboard.xbrlcloud.com/edgar-dashboard/?cik=0000889609</t>
  </si>
  <si>
    <t>0001399352</t>
  </si>
  <si>
    <t>COOL TECHNOLOGIES, INC.</t>
  </si>
  <si>
    <t>CFE: Net Income (Loss) Attributable to Noncontrolling Interest entered in reverse polarity.</t>
  </si>
  <si>
    <t>http://www.sec.gov/Archives/edgar/data/1399352/000147793216013684/0001477932-16-013684-index.htm</t>
  </si>
  <si>
    <t>http://www.sec.gov/Archives/edgar/data/1399352/000147793216013684/cool-20160930.xml</t>
  </si>
  <si>
    <t>https://edgardashboard.xbrlcloud.com/edgar-dashboard/?cik=0001399352</t>
  </si>
  <si>
    <t>0001320461</t>
  </si>
  <si>
    <t>Cooper-Standard Holdings Inc.</t>
  </si>
  <si>
    <t>CFE: Conflicting/inconsistent revenues facts.</t>
  </si>
  <si>
    <t>http://www.sec.gov/Archives/edgar/data/1320461/000132046117000014/0001320461-17-000014-index.htm</t>
  </si>
  <si>
    <t>http://www.sec.gov/Archives/edgar/data/1320461/000132046117000014/cps-20161231.xml</t>
  </si>
  <si>
    <t>https://edgardashboard.xbrlcloud.com/edgar-dashboard/?cik=0001320461</t>
  </si>
  <si>
    <t>0001000229</t>
  </si>
  <si>
    <t>CORE LABORATORIES N V</t>
  </si>
  <si>
    <t>CFE: Inapproprate extension concept for operating income (loss).</t>
  </si>
  <si>
    <t>http://www.sec.gov/Archives/edgar/data/1000229/000100022917000025/0001000229-17-000025-index.htm</t>
  </si>
  <si>
    <t>http://www.sec.gov/Archives/edgar/data/1000229/000100022917000025/clb-20161231.xml</t>
  </si>
  <si>
    <t>https://edgardashboard.xbrlcloud.com/edgar-dashboard/?cik=0001000229</t>
  </si>
  <si>
    <t>0000036047</t>
  </si>
  <si>
    <t>CORELOGIC, INC.</t>
  </si>
  <si>
    <t>CFE: WHOLE/PART issue with income from discontinued operations on IS.</t>
  </si>
  <si>
    <t>http://www.sec.gov/Archives/edgar/data/36047/000003604717000011/0000036047-17-000011-index.htm</t>
  </si>
  <si>
    <t>http://www.sec.gov/Archives/edgar/data/36047/000003604717000011/clgx-20161231.xml</t>
  </si>
  <si>
    <t>https://edgardashboard.xbrlcloud.com/edgar-dashboard/?cik=0000036047</t>
  </si>
  <si>
    <t>0001410098</t>
  </si>
  <si>
    <t>CorMedix Inc.</t>
  </si>
  <si>
    <t>CFE: Entered cost of revenue as a negative, should be positive.</t>
  </si>
  <si>
    <t>http://www.sec.gov/Archives/edgar/data/1410098/000165495417002094/0001654954-17-002094-index.htm</t>
  </si>
  <si>
    <t>http://www.sec.gov/Archives/edgar/data/1410098/000165495417002094/crmd-20161231.xml</t>
  </si>
  <si>
    <t>https://edgardashboard.xbrlcloud.com/edgar-dashboard/?cik=0001410098</t>
  </si>
  <si>
    <t>Freed Maxick CPAs, P.C.</t>
  </si>
  <si>
    <t>0001582244</t>
  </si>
  <si>
    <t>Corning Natural Gas Holding Corp</t>
  </si>
  <si>
    <t>CFE: Used concept us-gaap:LiabilitiesNoncurrent to represent long term debt.</t>
  </si>
  <si>
    <t>http://www.sec.gov/Archives/edgar/data/1582244/000158224417000007/0001582244-17-000007-index.htm</t>
  </si>
  <si>
    <t>http://www.sec.gov/Archives/edgar/data/1582244/000158224417000007/cnig-20161231.xml</t>
  </si>
  <si>
    <t>https://edgardashboard.xbrlcloud.com/edgar-dashboard/?cik=0001582244</t>
  </si>
  <si>
    <t>0001474167</t>
  </si>
  <si>
    <t>Cosmos Holdings Inc.</t>
  </si>
  <si>
    <t>http://www.sec.gov/Archives/edgar/data/1474167/000147793216013623/0001477932-16-013623-index.htm</t>
  </si>
  <si>
    <t>http://www.sec.gov/Archives/edgar/data/1474167/000147793216013623/cosm-20160930.xml</t>
  </si>
  <si>
    <t>https://edgardashboard.xbrlcloud.com/edgar-dashboard/?cik=0001474167</t>
  </si>
  <si>
    <t>0000814676</t>
  </si>
  <si>
    <t>CPS Technologies Corp/DE/</t>
  </si>
  <si>
    <t>CFE: Inappropriate concept for total assets, us-gaap:AssetsNet. WHOLE/PART issue with cost of revenues, using WHOLE and then also PART together.</t>
  </si>
  <si>
    <t>http://www.sec.gov/Archives/edgar/data/814676/000081467617000013/0000814676-17-000013-index.htm</t>
  </si>
  <si>
    <t>http://www.sec.gov/Archives/edgar/data/814676/000081467617000013/cpsh-20161231.xml</t>
  </si>
  <si>
    <t>https://edgardashboard.xbrlcloud.com/edgar-dashboard/?cik=0000814676</t>
  </si>
  <si>
    <t>Haynie &amp; Company CPAs</t>
  </si>
  <si>
    <t>0001187953</t>
  </si>
  <si>
    <t>CREATIVE MEDICAL TECHNOLOGY HOLDINGS, INC.</t>
  </si>
  <si>
    <t>CFE: Conflicting net cash flow from operating activities concepts, one positive, one negative.  Inappropriate use of us-gaap:OperatingIncomeLoss, note the interest expense.</t>
  </si>
  <si>
    <t>http://www.sec.gov/Archives/edgar/data/1187953/000114420417007873/0001144204-17-007873-index.htm</t>
  </si>
  <si>
    <t>http://www.sec.gov/Archives/edgar/data/1187953/000114420417007873/celz-20161231.xml</t>
  </si>
  <si>
    <t>https://edgardashboard.xbrlcloud.com/edgar-dashboard/?cik=0001187953</t>
  </si>
  <si>
    <t>Michael T. Studer CPA P.C.</t>
  </si>
  <si>
    <t>0001688126</t>
  </si>
  <si>
    <t>CROE, INC.</t>
  </si>
  <si>
    <t>CFE: Inappropriate use of concept us-gaap:NetCashProvidedByUsedInContinuingOperations to represent net cash flow from operating activities.</t>
  </si>
  <si>
    <t>http://www.sec.gov/Archives/edgar/data/1688126/000139160917000042/0001391609-17-000042-index.htm</t>
  </si>
  <si>
    <t>http://www.sec.gov/Archives/edgar/data/1688126/000139160917000042/croe-20161231.xml</t>
  </si>
  <si>
    <t>https://edgardashboard.xbrlcloud.com/edgar-dashboard/?cik=0001688126</t>
  </si>
  <si>
    <t>Hall &amp; Company</t>
  </si>
  <si>
    <t>0001328670</t>
  </si>
  <si>
    <t>CrowdGather, Inc.</t>
  </si>
  <si>
    <t>CFE: Inappropriate use of us-gaap:AssetsNoncurrent on balance sheet.</t>
  </si>
  <si>
    <t>http://www.sec.gov/Archives/edgar/data/1328670/000157587217000007/0001575872-17-000007-index.htm</t>
  </si>
  <si>
    <t>http://www.sec.gov/Archives/edgar/data/1328670/000157587217000007/crwg-20160430.xml</t>
  </si>
  <si>
    <t>https://edgardashboard.xbrlcloud.com/edgar-dashboard/?cik=0001328670</t>
  </si>
  <si>
    <t>0001051470</t>
  </si>
  <si>
    <t>CROWN CASTLE INTERNATIONAL CORP</t>
  </si>
  <si>
    <t>CFE: Inconsistent net cash flow concept related to discontinued operations.</t>
  </si>
  <si>
    <t>http://www.sec.gov/Archives/edgar/data/1051470/000105147017000059/0001051470-17-000059-index.htm</t>
  </si>
  <si>
    <t>http://www.sec.gov/Archives/edgar/data/1051470/000105147017000059/cci-20161231.xml</t>
  </si>
  <si>
    <t>https://edgardashboard.xbrlcloud.com/edgar-dashboard/?cik=0001051470</t>
  </si>
  <si>
    <t>TAAD, LLP</t>
  </si>
  <si>
    <t>0001098009</t>
  </si>
  <si>
    <t>Crown Marketing</t>
  </si>
  <si>
    <t>CFE: Balance sheet does not balance. INFO: Minimal facts income statement.</t>
  </si>
  <si>
    <t>http://www.sec.gov/Archives/edgar/data/1098009/000109800917000010/0001098009-17-000010-index.htm</t>
  </si>
  <si>
    <t>http://www.sec.gov/Archives/edgar/data/1098009/000109800917000010/cwnm-20161231.xml</t>
  </si>
  <si>
    <t>https://edgardashboard.xbrlcloud.com/edgar-dashboard/?cik=0001098009</t>
  </si>
  <si>
    <t>0001087294</t>
  </si>
  <si>
    <t>CUMBERLAND PHARMACEUTICALS INC</t>
  </si>
  <si>
    <t>CFE: 10-K issue: Conflicting revenue concepts.</t>
  </si>
  <si>
    <t>http://www.sec.gov/Archives/edgar/data/1087294/000162828017002485/0001628280-17-002485-index.htm</t>
  </si>
  <si>
    <t>http://www.sec.gov/Archives/edgar/data/1087294/000162828017002485/cpix-20161231.xml</t>
  </si>
  <si>
    <t>https://edgardashboard.xbrlcloud.com/edgar-dashboard/?cik=0001087294</t>
  </si>
  <si>
    <t>0000026172</t>
  </si>
  <si>
    <t>CUMMINS INC</t>
  </si>
  <si>
    <t>http://www.sec.gov/Archives/edgar/data/26172/000002617217000007/0000026172-17-000007-index.htm</t>
  </si>
  <si>
    <t>http://www.sec.gov/Archives/edgar/data/26172/000002617217000007/cmi-20161231.xml</t>
  </si>
  <si>
    <t>https://edgardashboard.xbrlcloud.com/edgar-dashboard/?cik=0000026172</t>
  </si>
  <si>
    <t>0001099574</t>
  </si>
  <si>
    <t>EASTGATE BIOTECH CORP</t>
  </si>
  <si>
    <t>CFE: Inappropriate use of concept us-gaap:AssetsNoncurrent</t>
  </si>
  <si>
    <t>http://www.sec.gov/Archives/edgar/data/1099574/000164033417000480/0001640334-17-000480-index.htm</t>
  </si>
  <si>
    <t>http://www.sec.gov/Archives/edgar/data/1099574/000164033417000480/etbi-20160930.xml</t>
  </si>
  <si>
    <t>https://edgardashboard.xbrlcloud.com/edgar-dashboard/?cik=0001099574</t>
  </si>
  <si>
    <t>Armanino LLP</t>
  </si>
  <si>
    <t>0000031347</t>
  </si>
  <si>
    <t>ECHELON CORP</t>
  </si>
  <si>
    <t>CFE: (Emailed) Inappropriate concept for loss from operations.</t>
  </si>
  <si>
    <t>http://www.sec.gov/Archives/edgar/data/31347/000003134717000008/0000031347-17-000008-index.htm</t>
  </si>
  <si>
    <t>http://www.sec.gov/Archives/edgar/data/31347/000003134717000008/elon-20161231.xml</t>
  </si>
  <si>
    <t>https://edgardashboard.xbrlcloud.com/edgar-dashboard/?cik=0000031347</t>
  </si>
  <si>
    <t>0001426945</t>
  </si>
  <si>
    <t>Echo Global Logistics, Inc.</t>
  </si>
  <si>
    <t>CFE: Inapproprate extension concept for revenues, echo:TransportationServicesRevenue</t>
  </si>
  <si>
    <t>http://www.sec.gov/Archives/edgar/data/1426945/000142694517000002/0001426945-17-000002-index.htm</t>
  </si>
  <si>
    <t>http://www.sec.gov/Archives/edgar/data/1426945/000142694517000002/echo-20161231.xml</t>
  </si>
  <si>
    <t>https://edgardashboard.xbrlcloud.com/edgar-dashboard/?cik=0001426945</t>
  </si>
  <si>
    <t>0001415404</t>
  </si>
  <si>
    <t>EchoStar CORP</t>
  </si>
  <si>
    <t>CFE: Value for fact us-gaap:IncomeLossAttributableToNoncontrollingInterest entered in reverse.</t>
  </si>
  <si>
    <t>http://www.sec.gov/Archives/edgar/data/1415404/000141540417000010/0001415404-17-000010-index.htm</t>
  </si>
  <si>
    <t>http://www.sec.gov/Archives/edgar/data/1415404/000141540417000010/sats_123116x10kdocument.htm</t>
  </si>
  <si>
    <t>https://edgardashboard.xbrlcloud.com/edgar-dashboard/?cik=0001415404</t>
  </si>
  <si>
    <t>Salberg &amp; Company P.A.</t>
  </si>
  <si>
    <t>0001071760</t>
  </si>
  <si>
    <t>ECOSPHERE TECHNOLOGIES INC</t>
  </si>
  <si>
    <t>CFE: Conflicting net income (loss) facts.</t>
  </si>
  <si>
    <t>http://www.sec.gov/Archives/edgar/data/1071760/000155335016002715/0001553350-16-002715-index.htm</t>
  </si>
  <si>
    <t>http://www.sec.gov/Archives/edgar/data/1071760/000155335016002715/esph-20160930.xml</t>
  </si>
  <si>
    <t>https://edgardashboard.xbrlcloud.com/edgar-dashboard/?cik=0001071760</t>
  </si>
  <si>
    <t>0000752294</t>
  </si>
  <si>
    <t>Electronic Systems Technology Inc</t>
  </si>
  <si>
    <t>CFE: Inappropriate use of concept us-gaap:CostOfServices as part of operating expenses.</t>
  </si>
  <si>
    <t>http://www.sec.gov/Archives/edgar/data/752294/000105291817000121/0001052918-17-000121-index.htm</t>
  </si>
  <si>
    <t>http://www.sec.gov/Archives/edgar/data/752294/000105291817000121/elst-20161231.xml</t>
  </si>
  <si>
    <t>https://edgardashboard.xbrlcloud.com/edgar-dashboard/?cik=0000752294</t>
  </si>
  <si>
    <t>0001485003</t>
  </si>
  <si>
    <t>Eleven Biotherapeutics, Inc.</t>
  </si>
  <si>
    <t>CFE: 10-K issue: Contridictory revenue facts.</t>
  </si>
  <si>
    <t>http://www.sec.gov/Archives/edgar/data/1485003/000148500317000018/0001485003-17-000018-index.htm</t>
  </si>
  <si>
    <t>http://www.sec.gov/Archives/edgar/data/1485003/000148500317000018/ebio-20161231.xml</t>
  </si>
  <si>
    <t>https://edgardashboard.xbrlcloud.com/edgar-dashboard/?cik=0001485003</t>
  </si>
  <si>
    <t>0001488813</t>
  </si>
  <si>
    <t>Customers Bancorp, Inc.</t>
  </si>
  <si>
    <t>CFE: Conflicting/inconsistent provision for loan losses issue.</t>
  </si>
  <si>
    <t>http://www.sec.gov/Archives/edgar/data/1488813/000148881317000004/0001488813-17-000004-index.htm</t>
  </si>
  <si>
    <t>http://www.sec.gov/Archives/edgar/data/1488813/000148881317000004/cubi-20161231.xml</t>
  </si>
  <si>
    <t>https://edgardashboard.xbrlcloud.com/edgar-dashboard/?cik=0001488813</t>
  </si>
  <si>
    <t>0000791915</t>
  </si>
  <si>
    <t>CYPRESS SEMICONDUCTOR CORP /DE/</t>
  </si>
  <si>
    <t>CFE: Three contridictory facts for line item income from continuing operations before tax.</t>
  </si>
  <si>
    <t>http://www.sec.gov/Archives/edgar/data/791915/000079191517000007/0000791915-17-000007-index.htm</t>
  </si>
  <si>
    <t>http://www.sec.gov/Archives/edgar/data/791915/000079191517000007/cy-20170101.xml</t>
  </si>
  <si>
    <t>https://edgardashboard.xbrlcloud.com/edgar-dashboard/?cik=0000791915</t>
  </si>
  <si>
    <t>0001498291</t>
  </si>
  <si>
    <t>Daniels Corporate Advisory Company, Inc.</t>
  </si>
  <si>
    <t>CFE: Two related errors; Income tax concept used to represent income from continuing operations before tax line item; inappropriate extension for income tax provision, DCAC:ProvisionForIncomeTaxes</t>
  </si>
  <si>
    <t>http://www.sec.gov/Archives/edgar/data/1498291/000155278116002134/0001552781-16-002134-index.htm</t>
  </si>
  <si>
    <t>http://www.sec.gov/Archives/edgar/data/1498291/000155278116002134/dcac-20160831.xml</t>
  </si>
  <si>
    <t>https://edgardashboard.xbrlcloud.com/edgar-dashboard/?cik=0001498291</t>
  </si>
  <si>
    <t>0001321828</t>
  </si>
  <si>
    <t>Data Call Technologies, Inc.</t>
  </si>
  <si>
    <t>CFE: Inappropriate extension concept, fil:TotalOtherIncomeExpense. Inappropriate extension concept, fil:CostOfSales</t>
  </si>
  <si>
    <t>http://www.sec.gov/Archives/edgar/data/1321828/000129534516000726/0001295345-16-000726-index.htm</t>
  </si>
  <si>
    <t>http://www.sec.gov/Archives/edgar/data/1321828/000129534516000726/dclt-20160930.xml</t>
  </si>
  <si>
    <t>https://edgardashboard.xbrlcloud.com/edgar-dashboard/?cik=0001321828</t>
  </si>
  <si>
    <t>0000351998</t>
  </si>
  <si>
    <t>DATA I/O CORP</t>
  </si>
  <si>
    <t>CFE: Reversed polarity of cash flows from financing activites.</t>
  </si>
  <si>
    <t>http://www.sec.gov/Archives/edgar/data/351998/000035199816000065/0000351998-16-000065-index.htm</t>
  </si>
  <si>
    <t>http://www.sec.gov/Archives/edgar/data/351998/000035199816000065/daio-20160930.xml</t>
  </si>
  <si>
    <t>https://edgardashboard.xbrlcloud.com/edgar-dashboard/?cik=0000351998</t>
  </si>
  <si>
    <t>0001643194</t>
  </si>
  <si>
    <t>DD's Deluxe Rod Holder, Inc.</t>
  </si>
  <si>
    <t>CFE: Inappropriate concept used to represeent operating income (loss), us-gaap:IncomeLossFromContinuingOperations</t>
  </si>
  <si>
    <t>http://www.sec.gov/Archives/edgar/data/1643194/000105652017000022/0001056520-17-000022-index.htm</t>
  </si>
  <si>
    <t>http://www.sec.gov/Archives/edgar/data/1643194/000105652017000022/dddr-20161231.xml</t>
  </si>
  <si>
    <t>https://edgardashboard.xbrlcloud.com/edgar-dashboard/?cik=0001643194</t>
  </si>
  <si>
    <t>0000931336</t>
  </si>
  <si>
    <t>DEAN FOODS CO</t>
  </si>
  <si>
    <t>CFE: Used WHOLE and then PART to represent income from discontinued operations</t>
  </si>
  <si>
    <t>http://www.sec.gov/Archives/edgar/data/931336/000093133617000007/0000931336-17-000007-index.htm</t>
  </si>
  <si>
    <t>http://www.sec.gov/Archives/edgar/data/931336/000093133617000007/df-20161231.xml</t>
  </si>
  <si>
    <t>https://edgardashboard.xbrlcloud.com/edgar-dashboard/?cik=0000931336</t>
  </si>
  <si>
    <t>10-Q/A</t>
  </si>
  <si>
    <t>Liggett &amp; Webb, P.A.</t>
  </si>
  <si>
    <t>0001106645</t>
  </si>
  <si>
    <t>DEBT RESOLVE INC</t>
  </si>
  <si>
    <t>CFE: Problems with the net income attributable to parent/noncontrolling interest; wrong concepts used by filer.</t>
  </si>
  <si>
    <t>http://www.sec.gov/Archives/edgar/data/1106645/000147793216014031/0001477932-16-014031-index.htm</t>
  </si>
  <si>
    <t>http://www.sec.gov/Archives/edgar/data/1106645/000147793216014031/drsv-20160630.xml</t>
  </si>
  <si>
    <t>https://edgardashboard.xbrlcloud.com/edgar-dashboard/?cik=0001106645</t>
  </si>
  <si>
    <t>0000910521</t>
  </si>
  <si>
    <t>DECKERS OUTDOOR CORP</t>
  </si>
  <si>
    <t>CFE: Inapproprate concept for net cash flow, us-gaap:NetCashProvidedByUsedInContinuingOperations</t>
  </si>
  <si>
    <t>http://www.sec.gov/Archives/edgar/data/910521/000091052117000003/0000910521-17-000003-index.htm</t>
  </si>
  <si>
    <t>http://www.sec.gov/Archives/edgar/data/910521/000091052117000003/deck-20161231.xml</t>
  </si>
  <si>
    <t>https://edgardashboard.xbrlcloud.com/edgar-dashboard/?cik=0000910521</t>
  </si>
  <si>
    <t>0001110607</t>
  </si>
  <si>
    <t>Deep Down, Inc.</t>
  </si>
  <si>
    <t>CFE: Concept us-gaap:CostOfRevenue which is a WHOLE represented as PART OF another cost of revenues concept.</t>
  </si>
  <si>
    <t>http://www.sec.gov/Archives/edgar/data/1110607/000168316817000727/0001683168-17-000727-index.htm</t>
  </si>
  <si>
    <t>http://www.sec.gov/Archives/edgar/data/1110607/000168316817000727/dpdw-20161231.xml</t>
  </si>
  <si>
    <t>https://edgardashboard.xbrlcloud.com/edgar-dashboard/?cik=0001110607</t>
  </si>
  <si>
    <t>0001533357</t>
  </si>
  <si>
    <t>DEFENSE TECHNOLOGIES INTERNATIONAL CORP.</t>
  </si>
  <si>
    <t>CFE: Reversed equity concepts on BS. Reversed polarity for fact value, us-gaap:NetIncomeLossAttributableToNoncontrollingInterest.</t>
  </si>
  <si>
    <t>http://www.sec.gov/Archives/edgar/data/1533357/000109690617000189/0001096906-17-000189-index.htm</t>
  </si>
  <si>
    <t>http://www.sec.gov/Archives/edgar/data/1533357/000109690617000189/cgcc-20170131.xml</t>
  </si>
  <si>
    <t>https://edgardashboard.xbrlcloud.com/edgar-dashboard/?cik=0001533357</t>
  </si>
  <si>
    <t>0001498382</t>
  </si>
  <si>
    <t>DelMar Pharmaceuticals, Inc.</t>
  </si>
  <si>
    <t>CFE: Inappropriate use of concept us-gaap:ComprehensiveIncomeNetOfTax to represent net income.</t>
  </si>
  <si>
    <t>http://www.sec.gov/Archives/edgar/data/1498382/000121390017001208/0001213900-17-001208-index.htm</t>
  </si>
  <si>
    <t>http://www.sec.gov/Archives/edgar/data/1498382/000121390017001208/dmpi-20161231.xml</t>
  </si>
  <si>
    <t>https://edgardashboard.xbrlcloud.com/edgar-dashboard/?cik=0001498382</t>
  </si>
  <si>
    <t>0001101396</t>
  </si>
  <si>
    <t>DELTA APPAREL, INC</t>
  </si>
  <si>
    <t>CFE: Used commitments and contingencies concept within liabilities.</t>
  </si>
  <si>
    <t>http://www.sec.gov/Archives/edgar/data/1101396/000110139617000005/0001101396-17-000005-index.htm</t>
  </si>
  <si>
    <t>http://www.sec.gov/Archives/edgar/data/1101396/000110139617000005/dla-20161231.xml</t>
  </si>
  <si>
    <t>https://edgardashboard.xbrlcloud.com/edgar-dashboard/?cik=0001101396</t>
  </si>
  <si>
    <t>0000277375</t>
  </si>
  <si>
    <t>Delta Natural Gas Co Inc</t>
  </si>
  <si>
    <t>CFE: Inappropriate use of concept us-gaap:LiabilitiesNoncurrent, long-term debt issue.</t>
  </si>
  <si>
    <t>http://www.sec.gov/Archives/edgar/data/277375/000027737517000024/0000277375-17-000024-index.htm</t>
  </si>
  <si>
    <t>http://www.sec.gov/Archives/edgar/data/277375/000027737517000024/dgas-20161231.xml</t>
  </si>
  <si>
    <t>https://edgardashboard.xbrlcloud.com/edgar-dashboard/?cik=0000277375</t>
  </si>
  <si>
    <t>0000818479</t>
  </si>
  <si>
    <t>DENTSPLY SIRONA INC.</t>
  </si>
  <si>
    <t>CFE: Contridictory revenue facts. Intersegment revenues.</t>
  </si>
  <si>
    <t>http://www.sec.gov/Archives/edgar/data/818479/000081847917000007/0000818479-17-000007-index.htm</t>
  </si>
  <si>
    <t>http://www.sec.gov/Archives/edgar/data/818479/000081847917000007/xray-20161231.xml</t>
  </si>
  <si>
    <t>https://edgardashboard.xbrlcloud.com/edgar-dashboard/?cik=0000818479</t>
  </si>
  <si>
    <t>0000351397</t>
  </si>
  <si>
    <t>DETONICS SMALL ARMS LTD</t>
  </si>
  <si>
    <t>CFE: Inappropriate equity concept, us-gaap:GeneralPartnersCapitalAccount</t>
  </si>
  <si>
    <t>http://www.sec.gov/Archives/edgar/data/351397/000147237516000440/0001472375-16-000440-index.htm</t>
  </si>
  <si>
    <t>http://www.sec.gov/Archives/edgar/data/351397/000147237516000440/dsal351397-20160630.xml</t>
  </si>
  <si>
    <t>https://edgardashboard.xbrlcloud.com/edgar-dashboard/?cik=0000351397</t>
  </si>
  <si>
    <t>0000844887</t>
  </si>
  <si>
    <t>DIAMONDHEAD CASINO CORP</t>
  </si>
  <si>
    <t>CFE: Inappropriate concept us-gaap:OtherNonoperatingIncomeExpense to represent nonoperating income and expenses.</t>
  </si>
  <si>
    <t>http://www.sec.gov/Archives/edgar/data/844887/000144586616002822/0001445866-16-002822-index.htm</t>
  </si>
  <si>
    <t>http://www.sec.gov/Archives/edgar/data/844887/000144586616002822/dhcc-20160930.xml</t>
  </si>
  <si>
    <t>https://edgardashboard.xbrlcloud.com/edgar-dashboard/?cik=0000844887</t>
  </si>
  <si>
    <t>0001502966</t>
  </si>
  <si>
    <t>DigiPath,Inc.</t>
  </si>
  <si>
    <t>CFE: Inappropriate use of us-gaap:ProfitLoss to represent net income attributable to noncontrolling interest.</t>
  </si>
  <si>
    <t>http://www.sec.gov/Archives/edgar/data/1502966/000149315217001438/0001493152-17-001438-index.htm</t>
  </si>
  <si>
    <t>http://www.sec.gov/Archives/edgar/data/1502966/000149315217001438/digp-20161231.xml</t>
  </si>
  <si>
    <t>https://edgardashboard.xbrlcloud.com/edgar-dashboard/?cik=0001502966</t>
  </si>
  <si>
    <t>0000028917</t>
  </si>
  <si>
    <t>DILLARD'S, INC.</t>
  </si>
  <si>
    <t>CFE: Inappropriate extension for income (loss) from equity method investments.</t>
  </si>
  <si>
    <t>http://www.sec.gov/Archives/edgar/data/28917/000002891717000058/0000028917-17-000058-index.htm</t>
  </si>
  <si>
    <t>http://www.sec.gov/Archives/edgar/data/28917/000002891717000058/dds-20170128.xml</t>
  </si>
  <si>
    <t>https://edgardashboard.xbrlcloud.com/edgar-dashboard/?cik=0000028917</t>
  </si>
  <si>
    <t>0001437107</t>
  </si>
  <si>
    <t>Discovery Communications, Inc.</t>
  </si>
  <si>
    <t>CFE: Total and detail of other comprehensive income dont tie. WHOLE/PART issue with comprehensive income attributable to noncontrolling interest.  Extension concept for redeemable CI.</t>
  </si>
  <si>
    <t>http://www.sec.gov/Archives/edgar/data/1437107/000143710717000007/0001437107-17-000007-index.htm</t>
  </si>
  <si>
    <t>http://www.sec.gov/Archives/edgar/data/1437107/000143710717000007/disca-20161231.xml</t>
  </si>
  <si>
    <t>https://edgardashboard.xbrlcloud.com/edgar-dashboard/?cik=0001437107</t>
  </si>
  <si>
    <t>0000825788</t>
  </si>
  <si>
    <t>DIVALL INSURED INCOME PROPERTIES 2 LIMITED PARTNERSHIP</t>
  </si>
  <si>
    <t>CFE: Inappropriate use of concept us-gaap:NetIncomeLoss.  Inconsistent net income facts, us-gaap:IncomeLossFromContinuingOperations.  General and limited partner breakdown.</t>
  </si>
  <si>
    <t>http://www.sec.gov/Archives/edgar/data/825788/000149315217002783/0001493152-17-002783-index.htm</t>
  </si>
  <si>
    <t>http://www.sec.gov/Archives/edgar/data/825788/000149315217002783/dival-20161231.xml</t>
  </si>
  <si>
    <t>https://edgardashboard.xbrlcloud.com/edgar-dashboard/?cik=0000825788</t>
  </si>
  <si>
    <t>0000919956</t>
  </si>
  <si>
    <t>Diversicare Healthcare Services, Inc.</t>
  </si>
  <si>
    <t>CFE: Total net cash flow from discontinued operataions reported as 0; but also detail was reported which is contridictory to 0 total.</t>
  </si>
  <si>
    <t>http://www.sec.gov/Archives/edgar/data/919956/000091995617000013/0000919956-17-000013-index.htm</t>
  </si>
  <si>
    <t>http://www.sec.gov/Archives/edgar/data/919956/000091995617000013/avca-20161231.xml</t>
  </si>
  <si>
    <t>https://edgardashboard.xbrlcloud.com/edgar-dashboard/?cik=0000919956</t>
  </si>
  <si>
    <t>Frazier &amp; Deeter, LLC</t>
  </si>
  <si>
    <t>0001509692</t>
  </si>
  <si>
    <t>Diversified Resources Inc.</t>
  </si>
  <si>
    <t>CFE: Inappropriate concept us-gaap:IncomeLossFromContinuingOperations used to represent operating income (loss).  WHOLE/PART issue with revenues, us-gaap:RegulatedOperatingRevenue.</t>
  </si>
  <si>
    <t>http://www.sec.gov/Archives/edgar/data/1509692/000112785516000792/0001127855-16-000792-index.htm</t>
  </si>
  <si>
    <t>http://www.sec.gov/Archives/edgar/data/1509692/000112785516000792/divr-20160731.xml</t>
  </si>
  <si>
    <t>https://edgardashboard.xbrlcloud.com/edgar-dashboard/?cik=0001509692</t>
  </si>
  <si>
    <t>Dixon Hughes Goodman LLP</t>
  </si>
  <si>
    <t>0000029332</t>
  </si>
  <si>
    <t>DIXIE GROUP INC</t>
  </si>
  <si>
    <t>CFE: WHOLE/PART issue related to income from discontinued operations plus duplicate facts us-gaap:IncomeLossFromDiscontinuedOperationsNetOfTax and see income statement.</t>
  </si>
  <si>
    <t>http://www.sec.gov/Archives/edgar/data/29332/000002933217000024/0000029332-17-000024-index.htm</t>
  </si>
  <si>
    <t>http://www.sec.gov/Archives/edgar/data/29332/000002933217000024/dxyn-20161231.xml</t>
  </si>
  <si>
    <t>https://edgardashboard.xbrlcloud.com/edgar-dashboard/?cik=0000029332</t>
  </si>
  <si>
    <t>0001496819</t>
  </si>
  <si>
    <t>DMH INTERNATIONAL, INC.</t>
  </si>
  <si>
    <t>CFE: Inappropriate concept for nonoperating income (expenses), us-gaap:OtherOperatingIncomeExpenseNet</t>
  </si>
  <si>
    <t>http://www.sec.gov/Archives/edgar/data/1496819/000139843216000774/0001398432-16-000774-index.htm</t>
  </si>
  <si>
    <t>http://www.sec.gov/Archives/edgar/data/1496819/000139843216000774/dmh-20160930.xml</t>
  </si>
  <si>
    <t>https://edgardashboard.xbrlcloud.com/edgar-dashboard/?cik=0001496819</t>
  </si>
  <si>
    <t>Green &amp; Company CPAs, Inc.</t>
  </si>
  <si>
    <t>0001619055</t>
  </si>
  <si>
    <t>DOCASA Inc.</t>
  </si>
  <si>
    <t>CFE: Improper use of label of Minority interest; comprehensive income represented with noncontrollig interest concept.</t>
  </si>
  <si>
    <t>http://www.sec.gov/Archives/edgar/data/1619055/000147793217000394/0001477932-17-000394-index.htm</t>
  </si>
  <si>
    <t>http://www.sec.gov/Archives/edgar/data/1619055/000147793217000394/fwfh-20161130.xml</t>
  </si>
  <si>
    <t>https://edgardashboard.xbrlcloud.com/edgar-dashboard/?cik=0001619055</t>
  </si>
  <si>
    <t>0001308547</t>
  </si>
  <si>
    <t>Dolby Laboratories, Inc.</t>
  </si>
  <si>
    <t>CFE: Detail and total other comprehensive income dont tie.</t>
  </si>
  <si>
    <t>http://www.sec.gov/Archives/edgar/data/1308547/000162828017000745/0001628280-17-000745-index.htm</t>
  </si>
  <si>
    <t>http://www.sec.gov/Archives/edgar/data/1308547/000162828017000745/dlb-20161230.xml</t>
  </si>
  <si>
    <t>https://edgardashboard.xbrlcloud.com/edgar-dashboard/?cik=0001308547</t>
  </si>
  <si>
    <t>0001282224</t>
  </si>
  <si>
    <t>Dolphin Digital Media Inc</t>
  </si>
  <si>
    <t>CFE: Incorrect concepts used on two net income facts.</t>
  </si>
  <si>
    <t>http://www.sec.gov/Archives/edgar/data/1282224/000165495416004225/0001654954-16-004225-index.htm</t>
  </si>
  <si>
    <t>http://www.sec.gov/Archives/edgar/data/1282224/000165495416004225/dpdm-20160930.xml</t>
  </si>
  <si>
    <t>https://edgardashboard.xbrlcloud.com/edgar-dashboard/?cik=0001282224</t>
  </si>
  <si>
    <t>0001603286</t>
  </si>
  <si>
    <t>Dominion Midstream Partners, LP</t>
  </si>
  <si>
    <t>CFE: Inappropriate extension concept, dm:IncomeLossIncludingPortionAttributabletoNoncontrollingInterestLessNetIncomeAttributabletoPredecessors</t>
  </si>
  <si>
    <t>http://www.sec.gov/Archives/edgar/data/1603286/000119312517060440/0001193125-17-060440-index.htm</t>
  </si>
  <si>
    <t>http://www.sec.gov/Archives/edgar/data/1603286/000119312517060440/dm-20161231.xml</t>
  </si>
  <si>
    <t>https://edgardashboard.xbrlcloud.com/edgar-dashboard/?cik=0001603286</t>
  </si>
  <si>
    <t>0000029915</t>
  </si>
  <si>
    <t>DOW CHEMICAL CO /DE/</t>
  </si>
  <si>
    <t>CFE: (Emailed) Inappropriate extension concept, dow:IncomeBeforeIncomeTaxes</t>
  </si>
  <si>
    <t>http://www.sec.gov/Archives/edgar/data/29915/000002991517000011/0000029915-17-000011-index.htm</t>
  </si>
  <si>
    <t>http://www.sec.gov/Archives/edgar/data/29915/000002991517000011/dow-20161231.xml</t>
  </si>
  <si>
    <t>https://edgardashboard.xbrlcloud.com/edgar-dashboard/?cik=0000029915</t>
  </si>
  <si>
    <t>0001418135</t>
  </si>
  <si>
    <t>Dr Pepper Snapple Group, Inc.</t>
  </si>
  <si>
    <t>CFE: Inappropriate use of concept us-gaap:IncomeLossFromContinuingOperations on IS.</t>
  </si>
  <si>
    <t>http://www.sec.gov/Archives/edgar/data/1418135/000141813517000010/0001418135-17-000010-index.htm</t>
  </si>
  <si>
    <t>http://www.sec.gov/Archives/edgar/data/1418135/000141813517000010/dps-20161231.xml</t>
  </si>
  <si>
    <t>https://edgardashboard.xbrlcloud.com/edgar-dashboard/?cik=0001418135</t>
  </si>
  <si>
    <t>0000714603</t>
  </si>
  <si>
    <t>DST SYSTEMS INC</t>
  </si>
  <si>
    <t>CFE: Inappropriate use of Costs and Expenses or inappropriate use of Depreciation outside Costs and Expenses.</t>
  </si>
  <si>
    <t>http://www.sec.gov/Archives/edgar/data/714603/000071460317000006/0000714603-17-000006-index.htm</t>
  </si>
  <si>
    <t>http://www.sec.gov/Archives/edgar/data/714603/000071460317000006/dst-20161231.xml</t>
  </si>
  <si>
    <t>https://edgardashboard.xbrlcloud.com/edgar-dashboard/?cik=0000714603</t>
  </si>
  <si>
    <t>0001652561</t>
  </si>
  <si>
    <t>DSwiss Inc</t>
  </si>
  <si>
    <t>CFE: Inappropriate net income concepts.  Used us-gaap:OtherComprehensiveIncomeLossTax to represent comprehensive income.</t>
  </si>
  <si>
    <t>http://www.sec.gov/Archives/edgar/data/1652561/000149315217003057/0001493152-17-003057-index.htm</t>
  </si>
  <si>
    <t>http://www.sec.gov/Archives/edgar/data/1652561/000149315217003057/dqws-20161231.xml</t>
  </si>
  <si>
    <t>https://edgardashboard.xbrlcloud.com/edgar-dashboard/?cik=0001652561</t>
  </si>
  <si>
    <t>0001499361</t>
  </si>
  <si>
    <t>DTS8 COFFEE COMPANY, LTD.</t>
  </si>
  <si>
    <t>CFE: Inappropriate revenues concept, us-gaap:SalesRevenueGoodsGross. Inappropriate concept for operating income (loss), us-gaap:IncomeLossFromContinuingOperations. Comprehensive income has wrong concept.</t>
  </si>
  <si>
    <t>http://www.sec.gov/Archives/edgar/data/1499361/000105652016000347/0001056520-16-000347-index.htm</t>
  </si>
  <si>
    <t>http://www.sec.gov/Archives/edgar/data/1499361/000105652016000347/bkct-20160430.xml</t>
  </si>
  <si>
    <t>https://edgardashboard.xbrlcloud.com/edgar-dashboard/?cik=0001499361</t>
  </si>
  <si>
    <t>0001326160</t>
  </si>
  <si>
    <t>Duke Energy Corporation</t>
  </si>
  <si>
    <t>CFE: Net cash flow does not foot.</t>
  </si>
  <si>
    <t>http://www.sec.gov/Archives/edgar/data/1326160/000132616017000016/0001326160-17-000016-index.htm</t>
  </si>
  <si>
    <t>http://www.sec.gov/Archives/edgar/data/1326160/000132616017000016/duk-20161231.xml</t>
  </si>
  <si>
    <t>https://edgardashboard.xbrlcloud.com/edgar-dashboard/?cik=0001326160</t>
  </si>
  <si>
    <t>0001680935</t>
  </si>
  <si>
    <t>DUONAS CORP.</t>
  </si>
  <si>
    <t>CFE: Inappropriate use of us-gaap:LiabilitiesNoncurrent to represent total liabilities.</t>
  </si>
  <si>
    <t>http://www.sec.gov/Archives/edgar/data/1680935/000168093517000002/0001680935-17-000002-index.htm</t>
  </si>
  <si>
    <t>http://www.sec.gov/Archives/edgar/data/1680935/000168093517000002/none-20161231.xml</t>
  </si>
  <si>
    <t>https://edgardashboard.xbrlcloud.com/edgar-dashboard/?cik=0001680935</t>
  </si>
  <si>
    <t>0001396536</t>
  </si>
  <si>
    <t>Duos Technologies Group, Inc.</t>
  </si>
  <si>
    <t>CFE: WHOLE/PART issue related to use of us-gaap:CostOfGoodsAndServicesSold and us-gaap:CostOfRevenue on IS.</t>
  </si>
  <si>
    <t>http://www.sec.gov/Archives/edgar/data/1396536/000155335017000333/0001553350-17-000333-index.htm</t>
  </si>
  <si>
    <t>http://www.sec.gov/Archives/edgar/data/1396536/000155335017000333/duos-20161231.xml</t>
  </si>
  <si>
    <t>https://edgardashboard.xbrlcloud.com/edgar-dashboard/?cik=0001396536</t>
  </si>
  <si>
    <t>0001111741</t>
  </si>
  <si>
    <t>DYNARESOURCE INC</t>
  </si>
  <si>
    <t>CFE: Incorrect presentation of temporary equity on BS.  Net income concepts used incorrectly on IS.</t>
  </si>
  <si>
    <t>http://www.sec.gov/Archives/edgar/data/1111741/000112178116000578/0001121781-16-000578-index.htm</t>
  </si>
  <si>
    <t>http://www.sec.gov/Archives/edgar/data/1111741/000112178116000578/dynr-20160930.xml</t>
  </si>
  <si>
    <t>https://edgardashboard.xbrlcloud.com/edgar-dashboard/?cik=0001111741</t>
  </si>
  <si>
    <t>0001607281</t>
  </si>
  <si>
    <t>ELITE GROUP INC.</t>
  </si>
  <si>
    <t>CFE: Inappropriate use of concept us-gaap:OtherOperatingIncomeExpenseNet.</t>
  </si>
  <si>
    <t>http://www.sec.gov/Archives/edgar/data/1607281/000151116417000089/0001511164-17-000089-index.htm</t>
  </si>
  <si>
    <t>http://www.sec.gov/Archives/edgar/data/1607281/000151116417000089/eltz-20161231.xml</t>
  </si>
  <si>
    <t>https://edgardashboard.xbrlcloud.com/edgar-dashboard/?cik=0001607281</t>
  </si>
  <si>
    <t>0001612254</t>
  </si>
  <si>
    <t>EliteSoft Global Inc.</t>
  </si>
  <si>
    <t>CFE: Inappropriate income before tax concept, us-gaap:IncomeLossFromContinuingOperationsBeforeIncomeTaxesDomestic</t>
  </si>
  <si>
    <t>http://www.sec.gov/Archives/edgar/data/1612254/000165917317000135/0001659173-17-000135-index.htm</t>
  </si>
  <si>
    <t>http://www.sec.gov/Archives/edgar/data/1612254/000165917317000135/elitesoft-20161231.xml</t>
  </si>
  <si>
    <t>https://edgardashboard.xbrlcloud.com/edgar-dashboard/?cik=0001612254</t>
  </si>
  <si>
    <t>0000797542</t>
  </si>
  <si>
    <t>Emerald Medical Applications Corp.</t>
  </si>
  <si>
    <t>CFE: Inappropriate concept us-gaap:IncomeLossFromContinuingOperations used to represent operating income (loss).</t>
  </si>
  <si>
    <t>http://www.sec.gov/Archives/edgar/data/797542/000129534516000760/0001295345-16-000760-index.htm</t>
  </si>
  <si>
    <t>http://www.sec.gov/Archives/edgar/data/797542/000129534516000760/mrla-20160930.xml</t>
  </si>
  <si>
    <t>https://edgardashboard.xbrlcloud.com/edgar-dashboard/?cik=0000797542</t>
  </si>
  <si>
    <t>HOGANTAYLOR LLP</t>
  </si>
  <si>
    <t>0000887396</t>
  </si>
  <si>
    <t>EMPIRE PETROLEUM CORPORATION</t>
  </si>
  <si>
    <t>CFE: Conflicting revenue facts.  Conflicting facts related to concept us-gaap:CashAndCashEquivalentsPeriodIncreaseDecrease.</t>
  </si>
  <si>
    <t>http://www.sec.gov/Archives/edgar/data/887396/000107261317000226/0001072613-17-000226-index.htm</t>
  </si>
  <si>
    <t>http://www.sec.gov/Archives/edgar/data/887396/000107261317000226/empr-20161231.xml</t>
  </si>
  <si>
    <t>https://edgardashboard.xbrlcloud.com/edgar-dashboard/?cik=0000887396</t>
  </si>
  <si>
    <t>0001687999</t>
  </si>
  <si>
    <t>EMR Technology Solutions, Inc.</t>
  </si>
  <si>
    <t>CFE: Inappropriate use of concept us-gaap:OperatingCostsAndExpenses, includes direct and indirect operating expenses.</t>
  </si>
  <si>
    <t>http://www.sec.gov/Archives/edgar/data/1687999/000138713117001590/0001387131-17-001590-index.htm</t>
  </si>
  <si>
    <t>http://www.sec.gov/Archives/edgar/data/1687999/000138713117001590/emr-20161231.xml</t>
  </si>
  <si>
    <t>https://edgardashboard.xbrlcloud.com/edgar-dashboard/?cik=0001687999</t>
  </si>
  <si>
    <t>0001591763</t>
  </si>
  <si>
    <t>Enable Midstream Partners, LP</t>
  </si>
  <si>
    <t>CFE: WHOLE/PART issue related to use of revenues concept us-gaap:NaturalGasMidstreamRevenue relative to other revenues concepts.</t>
  </si>
  <si>
    <t>http://www.sec.gov/Archives/edgar/data/1591763/000159176317000010/0001591763-17-000010-index.htm</t>
  </si>
  <si>
    <t>http://www.sec.gov/Archives/edgar/data/1591763/000159176317000010/enbl-20161231.xml</t>
  </si>
  <si>
    <t>https://edgardashboard.xbrlcloud.com/edgar-dashboard/?cik=0001591763</t>
  </si>
  <si>
    <t>0000880285</t>
  </si>
  <si>
    <t>ENBRIDGE ENERGY PARTNERS LP</t>
  </si>
  <si>
    <t>CFE: Inconsistent net income (loss) facts. Preferred stock adjustments is included before net income attributable to parent.</t>
  </si>
  <si>
    <t>http://www.sec.gov/Archives/edgar/data/880285/000114420417009660/0001144204-17-009660-index.htm</t>
  </si>
  <si>
    <t>http://www.sec.gov/Archives/edgar/data/880285/000114420417009660/eep-20161231.xml</t>
  </si>
  <si>
    <t>https://edgardashboard.xbrlcloud.com/edgar-dashboard/?cik=0000880285</t>
  </si>
  <si>
    <t>0001615153</t>
  </si>
  <si>
    <t>Fenix Parts, Inc.</t>
  </si>
  <si>
    <t>CFE: Reversed polarity for fact with concept, us-gaap:PreferredStockDividendsAndOtherAdjustments</t>
  </si>
  <si>
    <t>http://www.sec.gov/Archives/edgar/data/1615153/000161515317000024/0001615153-17-000024-index.htm</t>
  </si>
  <si>
    <t>http://www.sec.gov/Archives/edgar/data/1615153/000161515317000024/fenx-20160930.xml</t>
  </si>
  <si>
    <t>https://edgardashboard.xbrlcloud.com/edgar-dashboard/?cik=0001615153</t>
  </si>
  <si>
    <t>0000922358</t>
  </si>
  <si>
    <t>FERRELLGAS PARTNERS L P</t>
  </si>
  <si>
    <t>CFE: Operating income (loss) does not foot.</t>
  </si>
  <si>
    <t>http://www.sec.gov/Archives/edgar/data/922358/000092235817000002/0000922358-17-000002-index.htm</t>
  </si>
  <si>
    <t>http://www.sec.gov/Archives/edgar/data/922358/000092235817000002/fgp-20161031.xml</t>
  </si>
  <si>
    <t>https://edgardashboard.xbrlcloud.com/edgar-dashboard/?cik=0000922358</t>
  </si>
  <si>
    <t>0001136893</t>
  </si>
  <si>
    <t>Fidelity National Information Services, Inc.</t>
  </si>
  <si>
    <t>CFE: Uses comprehensive income concept on line item with other compehensive income label</t>
  </si>
  <si>
    <t>http://www.sec.gov/Archives/edgar/data/1136893/000113689317000008/0001136893-17-000008-index.htm</t>
  </si>
  <si>
    <t>http://www.sec.gov/Archives/edgar/data/1136893/000113689317000008/fis-20161231.xml</t>
  </si>
  <si>
    <t>https://edgardashboard.xbrlcloud.com/edgar-dashboard/?cik=0001136893</t>
  </si>
  <si>
    <t>0001094739</t>
  </si>
  <si>
    <t>FINISAR CORP</t>
  </si>
  <si>
    <t>CFE: WHOLE/PART cost of revenues issue.  Good example.</t>
  </si>
  <si>
    <t>http://www.sec.gov/Archives/edgar/data/1094739/000109473917000019/0001094739-17-000019-index.htm</t>
  </si>
  <si>
    <t>http://www.sec.gov/Archives/edgar/data/1094739/000109473917000019/fnsr-20170129.xml</t>
  </si>
  <si>
    <t>https://edgardashboard.xbrlcloud.com/edgar-dashboard/?cik=0001094739</t>
  </si>
  <si>
    <t>0000886137</t>
  </si>
  <si>
    <t>FINISH LINE INC /IN/</t>
  </si>
  <si>
    <t>CFE: Inappropriate extension concept, finl:NetIncomeLossAttributabletoParentAvailabletoShareholders. Inconsistent use of us-gaap:PreferredStockDividendsAndOtherAdjustments to represent difference between income from continuing ops and available to common</t>
  </si>
  <si>
    <t>http://www.sec.gov/Archives/edgar/data/886137/000088613717000006/0000886137-17-000006-index.htm</t>
  </si>
  <si>
    <t>http://www.sec.gov/Archives/edgar/data/886137/000088613717000006/finl-20161126.xml</t>
  </si>
  <si>
    <t>https://edgardashboard.xbrlcloud.com/edgar-dashboard/?cik=0000886137</t>
  </si>
  <si>
    <t>0001593034</t>
  </si>
  <si>
    <t>Endo International plc</t>
  </si>
  <si>
    <t>CFE: Inappropriate use of us-gaap:NetCashProvidedByUsedInContinuingOperations to represent net cash flow. Using comprehensive income concept to represent other comprehensive income line item (noncontrolling interest)</t>
  </si>
  <si>
    <t>http://www.sec.gov/Archives/edgar/data/1593034/000159303417000009/0001593034-17-000009-index.htm</t>
  </si>
  <si>
    <t>http://www.sec.gov/Archives/edgar/data/1593034/000159303417000009/endp-20161231.xml</t>
  </si>
  <si>
    <t>https://edgardashboard.xbrlcloud.com/edgar-dashboard/?cik=0001593034</t>
  </si>
  <si>
    <t>Green &amp; Company, CPAs</t>
  </si>
  <si>
    <t>0001392902</t>
  </si>
  <si>
    <t>Endurance Exploration Group, Inc.</t>
  </si>
  <si>
    <t>http://www.sec.gov/Archives/edgar/data/1392902/000151116417000027/0001511164-17-000027-index.htm</t>
  </si>
  <si>
    <t>http://www.sec.gov/Archives/edgar/data/1392902/000151116417000027/expl-20160930.xml</t>
  </si>
  <si>
    <t>https://edgardashboard.xbrlcloud.com/edgar-dashboard/?cik=0001392902</t>
  </si>
  <si>
    <t>0001237746</t>
  </si>
  <si>
    <t>Endurance International Group Holdings, Inc.</t>
  </si>
  <si>
    <t>CFE: Concept us-gaap:OtherComprehensiveIncomeLossNetOfTax used, but inconsistent with SCI.</t>
  </si>
  <si>
    <t>http://www.sec.gov/Archives/edgar/data/1237746/000162828017001732/0001628280-17-001732-index.htm</t>
  </si>
  <si>
    <t>http://www.sec.gov/Archives/edgar/data/1237746/000162828017001732/eigi-20161231.xml</t>
  </si>
  <si>
    <t>https://edgardashboard.xbrlcloud.com/edgar-dashboard/?cik=0001237746</t>
  </si>
  <si>
    <t>0000774937</t>
  </si>
  <si>
    <t>Energie Holdings, Inc.</t>
  </si>
  <si>
    <t>CFE: Entered cost of revenues as negative, should always be positive; Inappropriate concept for operating income (loss), us-gaap:IncomeLossFromContinuingOperations</t>
  </si>
  <si>
    <t>http://www.sec.gov/Archives/edgar/data/774937/000072174816001807/0000721748-16-001807-index.htm</t>
  </si>
  <si>
    <t>http://www.sec.gov/Archives/edgar/data/774937/000072174816001807/eled-20160930.xml</t>
  </si>
  <si>
    <t>https://edgardashboard.xbrlcloud.com/edgar-dashboard/?cik=0000774937</t>
  </si>
  <si>
    <t>Plante &amp; Moran, PLLC</t>
  </si>
  <si>
    <t>0000924168</t>
  </si>
  <si>
    <t>ENERGY FOCUS, INC/DE</t>
  </si>
  <si>
    <t>CFE: (Emailed 2016-02-12) Improper use of concept us-gaap:NetCashProvidedByUsedInFinancingActivities, should use concept for continuing operations.</t>
  </si>
  <si>
    <t>http://www.sec.gov/Archives/edgar/data/924168/000092416817000008/0000924168-17-000008-index.htm</t>
  </si>
  <si>
    <t>http://www.sec.gov/Archives/edgar/data/924168/000092416817000008/efoi-20161231.xml</t>
  </si>
  <si>
    <t>https://edgardashboard.xbrlcloud.com/edgar-dashboard/?cik=0000924168</t>
  </si>
  <si>
    <t>0001385849</t>
  </si>
  <si>
    <t>ENERGY FUELS INC</t>
  </si>
  <si>
    <t>CFE: Reversed concepts used on line items comprehensive income attributable to parent and total</t>
  </si>
  <si>
    <t>http://www.sec.gov/Archives/edgar/data/1385849/000138584917000006/0001385849-17-000006-index.htm</t>
  </si>
  <si>
    <t>http://www.sec.gov/Archives/edgar/data/1385849/000138584917000006/efr-20161231.xml</t>
  </si>
  <si>
    <t>https://edgardashboard.xbrlcloud.com/edgar-dashboard/?cik=0001385849</t>
  </si>
  <si>
    <t>Arnett Carbis Toothman</t>
  </si>
  <si>
    <t>0001357971</t>
  </si>
  <si>
    <t>Energy Services of America CORP</t>
  </si>
  <si>
    <t>CFE: Several net income concepts reversed on income statement.</t>
  </si>
  <si>
    <t>http://www.sec.gov/Archives/edgar/data/1357971/000157104917001230/0001571049-17-001230-index.htm</t>
  </si>
  <si>
    <t>http://www.sec.gov/Archives/edgar/data/1357971/000157104917001230/esoa-20161231.xml</t>
  </si>
  <si>
    <t>https://edgardashboard.xbrlcloud.com/edgar-dashboard/?cik=0001357971</t>
  </si>
  <si>
    <t>0001289308</t>
  </si>
  <si>
    <t>EnerSys</t>
  </si>
  <si>
    <t>CFE: Conflicting/inconsistent revenue facts. us-gaap:Revenues used to represent intersegment revenues.</t>
  </si>
  <si>
    <t>http://www.sec.gov/Archives/edgar/data/1289308/000128930817000010/0001289308-17-000010-index.htm</t>
  </si>
  <si>
    <t>http://www.sec.gov/Archives/edgar/data/1289308/000128930817000010/ens-1012017x10q_fy17.htm</t>
  </si>
  <si>
    <t>https://edgardashboard.xbrlcloud.com/edgar-dashboard/?cik=0001289308</t>
  </si>
  <si>
    <t>0000933738</t>
  </si>
  <si>
    <t>ENGLOBAL CORP</t>
  </si>
  <si>
    <t>CFE: Entered income tax expense (benefit) as positive, should be NEGATIVE.</t>
  </si>
  <si>
    <t>http://www.sec.gov/Archives/edgar/data/933738/000149315217002297/0001493152-17-002297-index.htm</t>
  </si>
  <si>
    <t>http://www.sec.gov/Archives/edgar/data/933738/000149315217002297/eng-20161231.xml</t>
  </si>
  <si>
    <t>https://edgardashboard.xbrlcloud.com/edgar-dashboard/?cik=0000933738</t>
  </si>
  <si>
    <t>0001164863</t>
  </si>
  <si>
    <t>ENPRO INDUSTRIES, INC</t>
  </si>
  <si>
    <t>CFE: Conflicting/inconsistent revenues facts issue.</t>
  </si>
  <si>
    <t>http://www.sec.gov/Archives/edgar/data/1164863/000116486317000006/0001164863-17-000006-index.htm</t>
  </si>
  <si>
    <t>http://www.sec.gov/Archives/edgar/data/1164863/000116486317000006/npo-20161231.xml</t>
  </si>
  <si>
    <t>https://edgardashboard.xbrlcloud.com/edgar-dashboard/?cik=0001164863</t>
  </si>
  <si>
    <t>0001552743</t>
  </si>
  <si>
    <t>ENVIROMART COMPANIES, INC.</t>
  </si>
  <si>
    <t>CFE: Minimal concepts IS, cannot impute.  CF facts do not reconcile.</t>
  </si>
  <si>
    <t>http://www.sec.gov/Archives/edgar/data/1552743/000107878216003780/0001078782-16-003780-index.htm</t>
  </si>
  <si>
    <t>http://www.sec.gov/Archives/edgar/data/1552743/000107878216003780/evrt-20160930.xml</t>
  </si>
  <si>
    <t>https://edgardashboard.xbrlcloud.com/edgar-dashboard/?cik=0001552743</t>
  </si>
  <si>
    <t>0000803649</t>
  </si>
  <si>
    <t>Equity Commonwealth</t>
  </si>
  <si>
    <t>CFE: Inconsistent facts for income after tax.</t>
  </si>
  <si>
    <t>http://www.sec.gov/Archives/edgar/data/803649/000080364917000006/0000803649-17-000006-index.htm</t>
  </si>
  <si>
    <t>http://www.sec.gov/Archives/edgar/data/803649/000080364917000006/eqc-20161231.xml</t>
  </si>
  <si>
    <t>https://edgardashboard.xbrlcloud.com/edgar-dashboard/?cik=0000803649</t>
  </si>
  <si>
    <t>0000895417</t>
  </si>
  <si>
    <t>EQUITY LIFESTYLE PROPERTIES INC</t>
  </si>
  <si>
    <t>CFE: WHOLE/PART issue related to comprehensive income attributable to noncontrolling interest, us-gaap:RedeemablePreferredStockDividends</t>
  </si>
  <si>
    <t>http://www.sec.gov/Archives/edgar/data/895417/000089541717000017/0000895417-17-000017-index.htm</t>
  </si>
  <si>
    <t>http://www.sec.gov/Archives/edgar/data/895417/000089541717000017/els-20161231.xml</t>
  </si>
  <si>
    <t>https://edgardashboard.xbrlcloud.com/edgar-dashboard/?cik=0000895417</t>
  </si>
  <si>
    <t>0000906107</t>
  </si>
  <si>
    <t>EQUITY RESIDENTIAL</t>
  </si>
  <si>
    <t>CFE: Inappropriate extension concept for redeemable noncontrolling interest, eqr:RedeemableNoncontrollingInterestsOperatingPartnership.</t>
  </si>
  <si>
    <t>http://www.sec.gov/Archives/edgar/data/906107/000090610717000007/0000906107-17-000007-index.htm</t>
  </si>
  <si>
    <t>http://www.sec.gov/Archives/edgar/data/906107/000090610717000007/eqr-20161231.xml</t>
  </si>
  <si>
    <t>https://edgardashboard.xbrlcloud.com/edgar-dashboard/?cik=0000906107</t>
  </si>
  <si>
    <t>0001437822</t>
  </si>
  <si>
    <t>ETERNITY HEALTHCARE INC.</t>
  </si>
  <si>
    <t>CFE: Inappropriate use of concept, us-gaap:OtherNonoperatingIncomeExpense.</t>
  </si>
  <si>
    <t>http://www.sec.gov/Archives/edgar/data/1437822/000121390017002279/0001213900-17-002279-index.htm</t>
  </si>
  <si>
    <t>http://www.sec.gov/Archives/edgar/data/1437822/000121390017002279/etah-20170131.xml</t>
  </si>
  <si>
    <t>https://edgardashboard.xbrlcloud.com/edgar-dashboard/?cik=0001437822</t>
  </si>
  <si>
    <t>0001638058</t>
  </si>
  <si>
    <t>ETP Retail Holdings, LLC</t>
  </si>
  <si>
    <t>CFE: Inappropriate concept for equity, should use one with noncontrolling interest.</t>
  </si>
  <si>
    <t>http://www.sec.gov/Archives/edgar/data/1638058/000163805817000005/0001638058-17-000005-index.htm</t>
  </si>
  <si>
    <t>http://www.sec.gov/Archives/edgar/data/1638058/000163805817000005/etprh-20161231.xml</t>
  </si>
  <si>
    <t>https://edgardashboard.xbrlcloud.com/edgar-dashboard/?cik=0001638058</t>
  </si>
  <si>
    <t>Kenne Ruan, CPA, P.C.</t>
  </si>
  <si>
    <t>0001580490</t>
  </si>
  <si>
    <t>Evans Brewing Co Inc.</t>
  </si>
  <si>
    <t>CFE: Inappropriate concept for operating income (loss), us-gaap:IncomeLossFromContinuingOperations</t>
  </si>
  <si>
    <t>http://www.sec.gov/Archives/edgar/data/1580490/000121390016018790/0001213900-16-018790-index.htm</t>
  </si>
  <si>
    <t>http://www.sec.gov/Archives/edgar/data/1580490/000121390016018790/evan-20160930.xml</t>
  </si>
  <si>
    <t>https://edgardashboard.xbrlcloud.com/edgar-dashboard/?cik=0001580490</t>
  </si>
  <si>
    <t>0001502749</t>
  </si>
  <si>
    <t>EverBank Financial Corp</t>
  </si>
  <si>
    <t>CFE: Inappropriate use of XBRL dimensions on statement of comprehensive income, impacts comprehensive income.</t>
  </si>
  <si>
    <t>http://www.sec.gov/Archives/edgar/data/1502749/000150274917000007/0001502749-17-000007-index.htm</t>
  </si>
  <si>
    <t>http://www.sec.gov/Archives/edgar/data/1502749/000150274917000007/ever-20161231.xml</t>
  </si>
  <si>
    <t>https://edgardashboard.xbrlcloud.com/edgar-dashboard/?cik=0001502749</t>
  </si>
  <si>
    <t>0001095073</t>
  </si>
  <si>
    <t>EVEREST RE GROUP LTD</t>
  </si>
  <si>
    <t>CFE: Undistributed earnings issue.</t>
  </si>
  <si>
    <t>http://www.sec.gov/Archives/edgar/data/1095073/000109507317000011/0001095073-17-000011-index.htm</t>
  </si>
  <si>
    <t>http://www.sec.gov/Archives/edgar/data/1095073/000109507317000011/re-20161231.xml</t>
  </si>
  <si>
    <t>https://edgardashboard.xbrlcloud.com/edgar-dashboard/?cik=0001095073</t>
  </si>
  <si>
    <t>0000913165</t>
  </si>
  <si>
    <t>EXACTECH INC</t>
  </si>
  <si>
    <t>CFE: Inappropriate use of concepts us-gaap:NetIncomeLoss and us-gaap:ProfitLoss</t>
  </si>
  <si>
    <t>http://www.sec.gov/Archives/edgar/data/913165/000091316517000006/0000913165-17-000006-index.htm</t>
  </si>
  <si>
    <t>http://www.sec.gov/Archives/edgar/data/913165/000091316517000006/exac-20161231.xml</t>
  </si>
  <si>
    <t>https://edgardashboard.xbrlcloud.com/edgar-dashboard/?cik=0000913165</t>
  </si>
  <si>
    <t>0001634293</t>
  </si>
  <si>
    <t>Exceed World, Inc.</t>
  </si>
  <si>
    <t>CFE: Inappropriate use of concept us-gaap:NetCashProvidedByUsedInContinuingOperations to represent operating cash flows</t>
  </si>
  <si>
    <t>http://www.sec.gov/Archives/edgar/data/1634293/000169082417000013/0001690824-17-000013-index.htm</t>
  </si>
  <si>
    <t>http://www.sec.gov/Archives/edgar/data/1634293/000169082417000013/exceed-20161231.xml</t>
  </si>
  <si>
    <t>https://edgardashboard.xbrlcloud.com/edgar-dashboard/?cik=0001634293</t>
  </si>
  <si>
    <t>Whitley Penn, LLP</t>
  </si>
  <si>
    <t>0001512890</t>
  </si>
  <si>
    <t>Excel Corp</t>
  </si>
  <si>
    <t>CFE: WHOLE/PART issue with income from discontinued operations.</t>
  </si>
  <si>
    <t>http://www.sec.gov/Archives/edgar/data/1512890/000121390016018420/0001213900-16-018420-index.htm</t>
  </si>
  <si>
    <t>http://www.sec.gov/Archives/edgar/data/1512890/000121390016018420/excop-20160930.xml</t>
  </si>
  <si>
    <t>https://edgardashboard.xbrlcloud.com/edgar-dashboard/?cik=0001512890</t>
  </si>
  <si>
    <t>0001109357</t>
  </si>
  <si>
    <t>EXELON CORP</t>
  </si>
  <si>
    <t>http://www.sec.gov/Archives/edgar/data/1109357/000119312517039639/0001193125-17-039639-index.htm</t>
  </si>
  <si>
    <t>http://www.sec.gov/Archives/edgar/data/8192/000119312517039639/exc-20161231.xml</t>
  </si>
  <si>
    <t>https://edgardashboard.xbrlcloud.com/edgar-dashboard/?cik=0001109357</t>
  </si>
  <si>
    <t>0001528760</t>
  </si>
  <si>
    <t>Exeo Entertainment, Inc.</t>
  </si>
  <si>
    <t>CFE: Good example of using line items to represent temporary equity.  Inappropriate extension concepts for temporary equity.</t>
  </si>
  <si>
    <t>http://www.sec.gov/Archives/edgar/data/1528760/000165495417002720/0001654954-17-002720-index.htm</t>
  </si>
  <si>
    <t>http://www.sec.gov/Archives/edgar/data/1528760/000165495417002720/exeo-20161130.xml</t>
  </si>
  <si>
    <t>https://edgardashboard.xbrlcloud.com/edgar-dashboard/?cik=0001528760</t>
  </si>
  <si>
    <t>WSRP, LLC</t>
  </si>
  <si>
    <t>0001495932</t>
  </si>
  <si>
    <t>EXP World Holdings, Inc.</t>
  </si>
  <si>
    <t>CFE: SCI details conflicts with total us-gaap:OtherComprehensiveIncomeLossNetOfTax; Inappropriate concept on line item Total expenses, us-gaap:OperatingExpenses; includes cost of revenues and therefore should be us-gaap:CostsAndExpenses</t>
  </si>
  <si>
    <t>http://www.sec.gov/Archives/edgar/data/1495932/000168316817000740/0001683168-17-000740-index.htm</t>
  </si>
  <si>
    <t>http://www.sec.gov/Archives/edgar/data/1495932/000168316817000740/expi-20161231.xml</t>
  </si>
  <si>
    <t>https://edgardashboard.xbrlcloud.com/edgar-dashboard/?cik=0001495932</t>
  </si>
  <si>
    <t>0000034088</t>
  </si>
  <si>
    <t>EXXON MOBIL CORP</t>
  </si>
  <si>
    <t>CUE: Inappropriate extension concept due to missing US GAAP Taxonomy concept, xom:TotalRevenuesAndOtherIncome</t>
  </si>
  <si>
    <t>http://www.sec.gov/Archives/edgar/data/34088/000003408817000017/0000034088-17-000017-index.htm</t>
  </si>
  <si>
    <t>http://www.sec.gov/Archives/edgar/data/34088/000003408817000017/xom-20161231.xml</t>
  </si>
  <si>
    <t>https://edgardashboard.xbrlcloud.com/edgar-dashboard/?cik=0000034088</t>
  </si>
  <si>
    <t>Kelly &amp; Company</t>
  </si>
  <si>
    <t>0001402453</t>
  </si>
  <si>
    <t>EZJR, Inc.</t>
  </si>
  <si>
    <t>CFE: Cash flow concepts do not reconcile.</t>
  </si>
  <si>
    <t>http://www.sec.gov/Archives/edgar/data/1402453/000149315216015218/0001493152-16-015218-index.htm</t>
  </si>
  <si>
    <t>http://www.sec.gov/Archives/edgar/data/1402453/000149315216015218/ezjr-20160930.xml</t>
  </si>
  <si>
    <t>https://edgardashboard.xbrlcloud.com/edgar-dashboard/?cik=0001402453</t>
  </si>
  <si>
    <t>0001603345</t>
  </si>
  <si>
    <t>FairWind Energy Inc.</t>
  </si>
  <si>
    <t>CFE: Inappropriate concepts for operating income (loss) and income from continuing operations before taxes.</t>
  </si>
  <si>
    <t>http://www.sec.gov/Archives/edgar/data/1603345/000147793217000386/0001477932-17-000386-index.htm</t>
  </si>
  <si>
    <t>http://www.sec.gov/Archives/edgar/data/1603345/000147793217000386/fwdr-20161130.xml</t>
  </si>
  <si>
    <t>https://edgardashboard.xbrlcloud.com/edgar-dashboard/?cik=0001603345</t>
  </si>
  <si>
    <t>0000845877</t>
  </si>
  <si>
    <t>FEDERAL AGRICULTURAL MORTGAGE CORP</t>
  </si>
  <si>
    <t>CFE: Inconsistent/contridictory provision for loan losses issue. PART is greater than the WHOLE.</t>
  </si>
  <si>
    <t>http://www.sec.gov/Archives/edgar/data/845877/000084587717000018/0000845877-17-000018-index.htm</t>
  </si>
  <si>
    <t>http://www.sec.gov/Archives/edgar/data/845877/000084587717000018/agm-20161231.xml</t>
  </si>
  <si>
    <t>https://edgardashboard.xbrlcloud.com/edgar-dashboard/?cik=0000845877</t>
  </si>
  <si>
    <t>0001026214</t>
  </si>
  <si>
    <t>FEDERAL HOME LOAN MORTGAGE CORP</t>
  </si>
  <si>
    <t>CFE: Inappropriate representation of fmcc:ExpenseRelatedToDerivatives; WHOLE/PART issue; should be included in interest expense.  Or, US GAAP XBRL Taxonomy is missing a concept.</t>
  </si>
  <si>
    <t>http://www.sec.gov/Archives/edgar/data/1026214/000102621417000018/0001026214-17-000018-index.htm</t>
  </si>
  <si>
    <t>http://www.sec.gov/Archives/edgar/data/1026214/000102621417000018/fmcc-20161231.xml</t>
  </si>
  <si>
    <t>https://edgardashboard.xbrlcloud.com/edgar-dashboard/?cik=0001026214</t>
  </si>
  <si>
    <t>0001419581</t>
  </si>
  <si>
    <t>Federal-Mogul Holdings LLC</t>
  </si>
  <si>
    <t>CFE: (Emailed 2016-03-12) Inappropriate extension concept for exchange gains, fdml:EffectOfForeignCurrencyExchangeRateFluctuationsOnCash</t>
  </si>
  <si>
    <t>http://www.sec.gov/Archives/edgar/data/1419581/000162828017001567/0001628280-17-001567-index.htm</t>
  </si>
  <si>
    <t>http://www.sec.gov/Archives/edgar/data/1419581/000162828017001567/fdml-20161231.xml</t>
  </si>
  <si>
    <t>https://edgardashboard.xbrlcloud.com/edgar-dashboard/?cik=0001419581</t>
  </si>
  <si>
    <t>0001416876</t>
  </si>
  <si>
    <t>First Choice Healthcare Solutions, Inc.</t>
  </si>
  <si>
    <t>CFE: Reveresed polarity of us-gaap:NetIncomeLossAttributableToNoncontrollingInterest</t>
  </si>
  <si>
    <t>http://www.sec.gov/Archives/edgar/data/1416876/000157570516000198/0001575705-16-000198-index.htm</t>
  </si>
  <si>
    <t>http://www.sec.gov/Archives/edgar/data/1416876/000157570516000198/fchs-20160930.xml</t>
  </si>
  <si>
    <t>https://edgardashboard.xbrlcloud.com/edgar-dashboard/?cik=0001416876</t>
  </si>
  <si>
    <t>CliftonLarsonAllen</t>
  </si>
  <si>
    <t>0001469134</t>
  </si>
  <si>
    <t>FIRST COMMUNITY FINANCIAL PARTNERS, INC.</t>
  </si>
  <si>
    <t>CFE: THREE conflicting provision for loan loss concepts: us-gaap:ProvisionForLoanLeaseAndOtherLosses -883,000;us-gaap:ProvisionForLoanAndLeaseLosses 883,000;us-gaap:ProvisionForLoanLossesExpensed 883,000</t>
  </si>
  <si>
    <t>http://www.sec.gov/Archives/edgar/data/1469134/000146913417000066/0001469134-17-000066-index.htm</t>
  </si>
  <si>
    <t>http://www.sec.gov/Archives/edgar/data/1469134/000146913417000066/fcmp-20161231.xml</t>
  </si>
  <si>
    <t>https://edgardashboard.xbrlcloud.com/edgar-dashboard/?cik=0001469134</t>
  </si>
  <si>
    <t>SWALM &amp; ASSOCIATES, P.C.</t>
  </si>
  <si>
    <t>0000726516</t>
  </si>
  <si>
    <t>FIRST EQUITY PROPERTIES INC</t>
  </si>
  <si>
    <t>CFE: Inappropriate concept for line item, Income (loss) before interest expense and taxes.</t>
  </si>
  <si>
    <t>http://www.sec.gov/Archives/edgar/data/726516/000101054917000107/0001010549-17-000107-index.htm</t>
  </si>
  <si>
    <t>http://www.sec.gov/Archives/edgar/data/726516/000101054917000107/fepi-20161231.xml</t>
  </si>
  <si>
    <t>https://edgardashboard.xbrlcloud.com/edgar-dashboard/?cik=0000726516</t>
  </si>
  <si>
    <t>0000714562</t>
  </si>
  <si>
    <t>FIRST FINANCIAL CORP /IN/</t>
  </si>
  <si>
    <t>CFE: Inappropriate use of balance sheet concept us-gaap:CommitmentsAndContingencies in a disclosure.</t>
  </si>
  <si>
    <t>http://www.sec.gov/Archives/edgar/data/714562/000071456217000040/0000714562-17-000040-index.htm</t>
  </si>
  <si>
    <t>http://www.sec.gov/Archives/edgar/data/714562/000071456217000040/thff-20151231.xml</t>
  </si>
  <si>
    <t>https://edgardashboard.xbrlcloud.com/edgar-dashboard/?cik=0000714562</t>
  </si>
  <si>
    <t>0000702325</t>
  </si>
  <si>
    <t>FIRST MIDWEST BANCORP INC</t>
  </si>
  <si>
    <t>CFE: Provision for loan losses issue.</t>
  </si>
  <si>
    <t>http://www.sec.gov/Archives/edgar/data/702325/000070232517000018/0000702325-17-000018-index.htm</t>
  </si>
  <si>
    <t>http://www.sec.gov/Archives/edgar/data/702325/000070232517000018/fmbi-20161231.xml</t>
  </si>
  <si>
    <t>https://edgardashboard.xbrlcloud.com/edgar-dashboard/?cik=0000702325</t>
  </si>
  <si>
    <t>0001540334</t>
  </si>
  <si>
    <t>FITWEISER HOLDINGS, INC.</t>
  </si>
  <si>
    <t>CFE: Cash flow statement representation error operating activities.</t>
  </si>
  <si>
    <t>http://www.sec.gov/Archives/edgar/data/1540334/000137647416000884/0001376474-16-000884-index.htm</t>
  </si>
  <si>
    <t>http://www.sec.gov/Archives/edgar/data/1540334/000137647416000884/fwsr-20160930.xml</t>
  </si>
  <si>
    <t>https://edgardashboard.xbrlcloud.com/edgar-dashboard/?cik=0001540334</t>
  </si>
  <si>
    <t>0000356590</t>
  </si>
  <si>
    <t>GLOBAL TECH INDUSTRIES GROUP, INC.</t>
  </si>
  <si>
    <t>CFE: Used us-gaap:CostsAndExpenses to represent cost of revenues.</t>
  </si>
  <si>
    <t>http://www.sec.gov/Archives/edgar/data/356590/000165495416003918/0001654954-16-003918-index.htm</t>
  </si>
  <si>
    <t>http://www.sec.gov/Archives/edgar/data/356590/000165495416003918/ttii-20160930.xml</t>
  </si>
  <si>
    <t>https://edgardashboard.xbrlcloud.com/edgar-dashboard/?cik=0000356590</t>
  </si>
  <si>
    <t>0000746210</t>
  </si>
  <si>
    <t>GLOWPOINT, INC.</t>
  </si>
  <si>
    <t>CFE: (Emailed 2016-03-19) Improper use of concept us-gaap:IncomeLossFromContinuingOperations which is AFTER tax used to represent BEFORE TAX line item on income statement.</t>
  </si>
  <si>
    <t>http://www.sec.gov/Archives/edgar/data/746210/000074621017000004/0000746210-17-000004-index.htm</t>
  </si>
  <si>
    <t>http://www.sec.gov/Archives/edgar/data/746210/000074621017000004/glow-20161231.xml</t>
  </si>
  <si>
    <t>https://edgardashboard.xbrlcloud.com/edgar-dashboard/?cik=0000746210</t>
  </si>
  <si>
    <t>0000928054</t>
  </si>
  <si>
    <t>FLOTEK INDUSTRIES INC/CN/</t>
  </si>
  <si>
    <t>CFE: Inappropriate use of concept us-gaap:NetCashProvidedByUsedInOperatingActivities to represent cash flow from operating activities</t>
  </si>
  <si>
    <t>http://www.sec.gov/Archives/edgar/data/928054/000092805417000017/0000928054-17-000017-index.htm</t>
  </si>
  <si>
    <t>http://www.sec.gov/Archives/edgar/data/928054/000092805417000017/ftk-20161231.xml</t>
  </si>
  <si>
    <t>https://edgardashboard.xbrlcloud.com/edgar-dashboard/?cik=0000928054</t>
  </si>
  <si>
    <t>0000030625</t>
  </si>
  <si>
    <t>FLOWSERVE CORP</t>
  </si>
  <si>
    <t>CFE: 10-K issue: Contridictory revenues facts, reporting us-gaap:Revenues with 0 in a disclosure.</t>
  </si>
  <si>
    <t>http://www.sec.gov/Archives/edgar/data/30625/000003062517000046/0000030625-17-000046-index.htm</t>
  </si>
  <si>
    <t>http://www.sec.gov/Archives/edgar/data/30625/000003062517000046/fls-20161231.xml</t>
  </si>
  <si>
    <t>https://edgardashboard.xbrlcloud.com/edgar-dashboard/?cik=0000030625</t>
  </si>
  <si>
    <t>Yount, Hyde &amp; Barbour, P.C.</t>
  </si>
  <si>
    <t>0000740806</t>
  </si>
  <si>
    <t>F&amp;M BANK CORP</t>
  </si>
  <si>
    <t>CFE: Net income facts do not reconcile, all three are explicitly reported. used parent equity to report total equity.</t>
  </si>
  <si>
    <t>http://www.sec.gov/Archives/edgar/data/740806/000165495417002578/0001654954-17-002578-index.htm</t>
  </si>
  <si>
    <t>http://www.sec.gov/Archives/edgar/data/740806/000165495417002578/fmbm-20161231.xml</t>
  </si>
  <si>
    <t>https://edgardashboard.xbrlcloud.com/edgar-dashboard/?cik=0000740806</t>
  </si>
  <si>
    <t>0001163199</t>
  </si>
  <si>
    <t>FNB Bancorp/CA/</t>
  </si>
  <si>
    <t>CFE: Used concept us-gaap:OtherComprehensiveIncomeLossNetOfTax to represent comprehensive income. (Seems to be 10-K issue)</t>
  </si>
  <si>
    <t>http://www.sec.gov/Archives/edgar/data/1163199/000101905617000260/0001019056-17-000260-index.htm</t>
  </si>
  <si>
    <t>http://www.sec.gov/Archives/edgar/data/1163199/000101905617000260/fnbg-20161231.xml</t>
  </si>
  <si>
    <t>https://edgardashboard.xbrlcloud.com/edgar-dashboard/?cik=0001163199</t>
  </si>
  <si>
    <t>0000355019</t>
  </si>
  <si>
    <t>Fonar Corporation</t>
  </si>
  <si>
    <t>CFE: Incorrectly uses us-gaap:AssetsNet on balance sheet. Equity concepts incorrect on BS. Inappropriate operating income (loss) concept, us-gaap:IncomeLossFromContinuingOperationsBeforeInterestExpenseInterestIncomeIncomeTaxesExtraordinaryItemsNoncontrol</t>
  </si>
  <si>
    <t>http://www.sec.gov/Archives/edgar/data/355019/000035501917000004/0000355019-17-000004-index.htm</t>
  </si>
  <si>
    <t>http://www.sec.gov/Archives/edgar/data/355019/000035501917000004/fonr-20160930.xml</t>
  </si>
  <si>
    <t>https://edgardashboard.xbrlcloud.com/edgar-dashboard/?cik=0000355019</t>
  </si>
  <si>
    <t>Baum &amp; Company, P.A.</t>
  </si>
  <si>
    <t>0001518720</t>
  </si>
  <si>
    <t>Force Protection Video Equipment Corp.</t>
  </si>
  <si>
    <t>CFE: Inappropriate extension concept for income from continuing operations before tax.</t>
  </si>
  <si>
    <t>http://www.sec.gov/Archives/edgar/data/1518720/000151116417000114/0001511164-17-000114-index.htm</t>
  </si>
  <si>
    <t>http://www.sec.gov/Archives/edgar/data/1518720/000151116417000114/fpvd-20170131.xml</t>
  </si>
  <si>
    <t>https://edgardashboard.xbrlcloud.com/edgar-dashboard/?cik=0001518720</t>
  </si>
  <si>
    <t>0000037996</t>
  </si>
  <si>
    <t>FORD MOTOR CO</t>
  </si>
  <si>
    <t>CFE: Inappropriate approach to using dimensions.</t>
  </si>
  <si>
    <t>http://www.sec.gov/Archives/edgar/data/37996/000003799617000013/0000037996-17-000013-index.htm</t>
  </si>
  <si>
    <t>http://www.sec.gov/Archives/edgar/data/37996/000003799617000013/f-20161231.xml</t>
  </si>
  <si>
    <t>https://edgardashboard.xbrlcloud.com/edgar-dashboard/?cik=0000037996</t>
  </si>
  <si>
    <t>0001039399</t>
  </si>
  <si>
    <t>FORMFACTOR INC.</t>
  </si>
  <si>
    <t>CFE: Improper concept for net cash flows, us-gaap:NetCashProvidedByUsedInContinuingOperations; that does not include exchange gains, this entity reports exchange gains.</t>
  </si>
  <si>
    <t>http://www.sec.gov/Archives/edgar/data/1039399/000103939917000009/0001039399-17-000009-index.htm</t>
  </si>
  <si>
    <t>http://www.sec.gov/Archives/edgar/data/1039399/000103939917000009/form-20161231.xml</t>
  </si>
  <si>
    <t>https://edgardashboard.xbrlcloud.com/edgar-dashboard/?cik=0001039399</t>
  </si>
  <si>
    <t>0001380393</t>
  </si>
  <si>
    <t>Fortress Investment Group LLC</t>
  </si>
  <si>
    <t>CFE: WHOLE/PART issue. Multiple comprehensive income attributable to noncontrolling interest line items. Inconsistent net income (loss) facts.</t>
  </si>
  <si>
    <t>http://www.sec.gov/Archives/edgar/data/1380393/000138039317000005/0001380393-17-000005-index.htm</t>
  </si>
  <si>
    <t>http://www.sec.gov/Archives/edgar/data/1380393/000138039317000005/fig-20161231.xml</t>
  </si>
  <si>
    <t>https://edgardashboard.xbrlcloud.com/edgar-dashboard/?cik=0001380393</t>
  </si>
  <si>
    <t>0001096275</t>
  </si>
  <si>
    <t>Franchise Holdings International, Inc.</t>
  </si>
  <si>
    <t>http://www.sec.gov/Archives/edgar/data/1096275/000147793216014447/0001477932-16-014447-index.htm</t>
  </si>
  <si>
    <t>http://www.sec.gov/Archives/edgar/data/1096275/000147793216014447/fnhi-20160930.xml</t>
  </si>
  <si>
    <t>https://edgardashboard.xbrlcloud.com/edgar-dashboard/?cik=0001096275</t>
  </si>
  <si>
    <t>HASKELL &amp; WHITE LLP</t>
  </si>
  <si>
    <t>0000722572</t>
  </si>
  <si>
    <t>FRANKLIN WIRELESS CORP</t>
  </si>
  <si>
    <t>CFE: Entered value for line item Comprehensive (loss) income attributable to non-controlling interest with reverse polarity</t>
  </si>
  <si>
    <t>http://www.sec.gov/Archives/edgar/data/722572/000168316817000358/0001683168-17-000358-index.htm</t>
  </si>
  <si>
    <t>http://www.sec.gov/Archives/edgar/data/722572/000168316817000358/fkwl-20161231.xml</t>
  </si>
  <si>
    <t>https://edgardashboard.xbrlcloud.com/edgar-dashboard/?cik=0000722572</t>
  </si>
  <si>
    <t>0001581545</t>
  </si>
  <si>
    <t>Freedom Leaf Inc.</t>
  </si>
  <si>
    <t>CFE: Net cash flow does not foot</t>
  </si>
  <si>
    <t>http://www.sec.gov/Archives/edgar/data/1581545/000168316817000408/0001683168-17-000408-index.htm</t>
  </si>
  <si>
    <t>http://www.sec.gov/Archives/edgar/data/1581545/000168316817000408/frlf-20161231.xml</t>
  </si>
  <si>
    <t>https://edgardashboard.xbrlcloud.com/edgar-dashboard/?cik=0001581545</t>
  </si>
  <si>
    <t>Hancock Askew &amp; Co., LLP</t>
  </si>
  <si>
    <t>0000844059</t>
  </si>
  <si>
    <t>FRP HOLDINGS, INC.</t>
  </si>
  <si>
    <t>CFE: Reported fact us-gaap:OtherComprehensiveIncomeLossNetOfTax with value of 0, contridicts details of statement of comprehensive income</t>
  </si>
  <si>
    <t>http://www.sec.gov/Archives/edgar/data/844059/000084405916000041/0000844059-16-000041-index.htm</t>
  </si>
  <si>
    <t>http://www.sec.gov/Archives/edgar/data/844059/000084405916000041/frph-20160930.xml</t>
  </si>
  <si>
    <t>https://edgardashboard.xbrlcloud.com/edgar-dashboard/?cik=0000844059</t>
  </si>
  <si>
    <t>0000700564</t>
  </si>
  <si>
    <t>FULTON FINANCIAL CORP</t>
  </si>
  <si>
    <t>CFE: Inappropriate use of concept us-gaap:IncomeLossFromContinuingOperationsBeforeIncomeTaxesExtraordinaryItemsNoncontrollingInterest to represent net income (loss).</t>
  </si>
  <si>
    <t>http://www.sec.gov/Archives/edgar/data/700564/000070056417000011/0000700564-17-000011-index.htm</t>
  </si>
  <si>
    <t>http://www.sec.gov/Archives/edgar/data/700564/000070056417000011/fult-20161231.xml</t>
  </si>
  <si>
    <t>https://edgardashboard.xbrlcloud.com/edgar-dashboard/?cik=0000700564</t>
  </si>
  <si>
    <t>0000725876</t>
  </si>
  <si>
    <t>Function(x) Inc.</t>
  </si>
  <si>
    <t>CFE: Impropper use of dimensions on temporary equity. Multiple reconciling line items between parent/noncontrolling/common net ncome.</t>
  </si>
  <si>
    <t>http://www.sec.gov/Archives/edgar/data/725876/000072587617000020/0000725876-17-000020-index.htm</t>
  </si>
  <si>
    <t>http://www.sec.gov/Archives/edgar/data/725876/000072587617000020/fncx-20161231.xml</t>
  </si>
  <si>
    <t>https://edgardashboard.xbrlcloud.com/edgar-dashboard/?cik=0000725876</t>
  </si>
  <si>
    <t>0001071411</t>
  </si>
  <si>
    <t>FUSION TELECOMMUNICATIONS INTERNATIONAL INC</t>
  </si>
  <si>
    <t>CFE: Use of us-gaap:LiabilitiesNoncurrent contridicts balance sheet. Three different net income concepts used to represent exactly the same fact.</t>
  </si>
  <si>
    <t>http://www.sec.gov/Archives/edgar/data/1071411/000165495417002194/0001654954-17-002194-index.htm</t>
  </si>
  <si>
    <t>http://www.sec.gov/Archives/edgar/data/1071411/000165495417002194/fsnn-20161231.xml</t>
  </si>
  <si>
    <t>https://edgardashboard.xbrlcloud.com/edgar-dashboard/?cik=0001071411</t>
  </si>
  <si>
    <t>0001273988</t>
  </si>
  <si>
    <t>FUTUREWORLD CORP.</t>
  </si>
  <si>
    <t>CFE: Inappropriate use of concept us-gaap:NetCashProvidedByUsedInContinuingOperations to representing net cash flow from operating activities</t>
  </si>
  <si>
    <t>http://www.sec.gov/Archives/edgar/data/1273988/000107997417000066/0001079974-17-000066-index.htm</t>
  </si>
  <si>
    <t>http://www.sec.gov/Archives/edgar/data/1273988/000107997417000066/fwdg-20161231.xml</t>
  </si>
  <si>
    <t>https://edgardashboard.xbrlcloud.com/edgar-dashboard/?cik=0001273988</t>
  </si>
  <si>
    <t>10-K/A</t>
  </si>
  <si>
    <t>0001513403</t>
  </si>
  <si>
    <t>Gala Global Inc.</t>
  </si>
  <si>
    <t>CFE: Inappropriate use of concept us-gaap:IncomeLossFromContinuingOperationsBeforeIncomeTaxesDomestic to represent operating income (loss).</t>
  </si>
  <si>
    <t>http://www.sec.gov/Archives/edgar/data/1513403/000168316817000650/0001683168-17-000650-index.htm</t>
  </si>
  <si>
    <t>http://www.sec.gov/Archives/edgar/data/1513403/000168316817000650/glag-20161130.xml</t>
  </si>
  <si>
    <t>https://edgardashboard.xbrlcloud.com/edgar-dashboard/?cik=0001513403</t>
  </si>
  <si>
    <t>0001390478</t>
  </si>
  <si>
    <t>Galena Biopharma, Inc.</t>
  </si>
  <si>
    <t>CFE: WHOLE/PART issue with two facts related to net income from discontinued operations, one positive, one negative.</t>
  </si>
  <si>
    <t>http://www.sec.gov/Archives/edgar/data/1390478/000139047817000020/0001390478-17-000020-index.htm</t>
  </si>
  <si>
    <t>http://www.sec.gov/Archives/edgar/data/1390478/000139047817000020/gale-20161231.xml</t>
  </si>
  <si>
    <t>https://edgardashboard.xbrlcloud.com/edgar-dashboard/?cik=0001390478</t>
  </si>
  <si>
    <t>0000749251</t>
  </si>
  <si>
    <t>GARTNER INC</t>
  </si>
  <si>
    <t>CFE: 10-K issue: (Emailed 2016-03-12) Contridictory use of balance sheet concept us-gaap:AssetsNoncurrent somewhere else. Should be using us-gaap:NoncurrentAssets.</t>
  </si>
  <si>
    <t>http://www.sec.gov/Archives/edgar/data/749251/000074925117000005/0000749251-17-000005-index.htm</t>
  </si>
  <si>
    <t>http://www.sec.gov/Archives/edgar/data/749251/000074925117000005/it-20161231.xml</t>
  </si>
  <si>
    <t>https://edgardashboard.xbrlcloud.com/edgar-dashboard/?cik=0000749251</t>
  </si>
  <si>
    <t>0001680132</t>
  </si>
  <si>
    <t>GEANT CORP.</t>
  </si>
  <si>
    <t>CFE: Noncurrent assets, us-gaap:AssetsNoncurrent used to represent total assets, several other errors. Inappropriate use of us-gaap:IncomeLossFromContinuingOperations.  Operating expenses entered as negative, should be positive.</t>
  </si>
  <si>
    <t>http://www.sec.gov/Archives/edgar/data/1680132/000168013217000002/0001680132-17-000002-index.htm</t>
  </si>
  <si>
    <t>http://www.sec.gov/Archives/edgar/data/1680132/000168013217000002/none-20170228.xml</t>
  </si>
  <si>
    <t>https://edgardashboard.xbrlcloud.com/edgar-dashboard/?cik=0001680132</t>
  </si>
  <si>
    <t>0000040570</t>
  </si>
  <si>
    <t>GEE Group Inc.</t>
  </si>
  <si>
    <t>CFE: Income tax expense benefit entered as NEGATIVE, should be POSITIVE.</t>
  </si>
  <si>
    <t>http://www.sec.gov/Archives/edgar/data/40570/000147793217000740/0001477932-17-000740-index.htm</t>
  </si>
  <si>
    <t>http://www.sec.gov/Archives/edgar/data/40570/000147793217000740/job-20161231.xml</t>
  </si>
  <si>
    <t>https://edgardashboard.xbrlcloud.com/edgar-dashboard/?cik=0000040570</t>
  </si>
  <si>
    <t>0000886035</t>
  </si>
  <si>
    <t>GENERAL CABLE CORP /DE/</t>
  </si>
  <si>
    <t>CFE: Total reported fact us-gaap:OtherComprehensiveIncomeLossNetOfTax and details on statement of comprehensive income do not agree. WORLDVIEW.</t>
  </si>
  <si>
    <t>http://www.sec.gov/Archives/edgar/data/886035/000088603517000009/0000886035-17-000009-index.htm</t>
  </si>
  <si>
    <t>http://www.sec.gov/Archives/edgar/data/886035/000088603517000009/bgc-20161231.xml</t>
  </si>
  <si>
    <t>https://edgardashboard.xbrlcloud.com/edgar-dashboard/?cik=0000886035</t>
  </si>
  <si>
    <t>0001477009</t>
  </si>
  <si>
    <t>GENERAL CANNABIS CORP</t>
  </si>
  <si>
    <t>http://www.sec.gov/Archives/edgar/data/1477009/000139843217000058/0001398432-17-000058-index.htm</t>
  </si>
  <si>
    <t>http://www.sec.gov/Archives/edgar/data/1477009/000139843217000058/cann-20161231.xml</t>
  </si>
  <si>
    <t>https://edgardashboard.xbrlcloud.com/edgar-dashboard/?cik=0001477009</t>
  </si>
  <si>
    <t>MNP LLP</t>
  </si>
  <si>
    <t>0001059784</t>
  </si>
  <si>
    <t>GENEREX BIOTECHNOLOGY CORP</t>
  </si>
  <si>
    <t>CFE: Inconsistenct line item income from continuing operations after tax, [us-gaap:IncomeLossIncludingPortionAttributableToNoncontrollingInterest.</t>
  </si>
  <si>
    <t>http://www.sec.gov/Archives/edgar/data/1059784/000160706217000109/0001607062-17-000109-index.htm</t>
  </si>
  <si>
    <t>http://www.sec.gov/Archives/edgar/data/1059784/000160706217000109/gnbt-20170131.xml</t>
  </si>
  <si>
    <t>https://edgardashboard.xbrlcloud.com/edgar-dashboard/?cik=0001059784</t>
  </si>
  <si>
    <t>HJ Associates &amp; Consultants, LLP</t>
  </si>
  <si>
    <t>0001355848</t>
  </si>
  <si>
    <t>Genius Brands International, Inc.</t>
  </si>
  <si>
    <t>CFE: Values for us-gaap:ProfitLoss and us-gaap:NetIncomeLoss conflict. Uses us-gaap:ProfitLoss to report Comprehensive Income line item.</t>
  </si>
  <si>
    <t>http://www.sec.gov/Archives/edgar/data/1355848/000168316817000744/0001683168-17-000744-index.htm</t>
  </si>
  <si>
    <t>http://www.sec.gov/Archives/edgar/data/1355848/000168316817000744/gnus-20161231.xml</t>
  </si>
  <si>
    <t>https://edgardashboard.xbrlcloud.com/edgar-dashboard/?cik=0001355848</t>
  </si>
  <si>
    <t>0001487371</t>
  </si>
  <si>
    <t>GenMark Diagnostics, Inc.</t>
  </si>
  <si>
    <t>CFE: Reports us-gaap:OtherComprehensiveIncomeLossNetOfTax but provides no comprehensive income; INFO: (Emailed 2016-03-12) Net cash flow does not foot.</t>
  </si>
  <si>
    <t>http://www.sec.gov/Archives/edgar/data/1487371/000148737117000062/0001487371-17-000062-index.htm</t>
  </si>
  <si>
    <t>http://www.sec.gov/Archives/edgar/data/1487371/000148737117000062/gnmk-20161231.xml</t>
  </si>
  <si>
    <t>https://edgardashboard.xbrlcloud.com/edgar-dashboard/?cik=0001487371</t>
  </si>
  <si>
    <t>0001484504</t>
  </si>
  <si>
    <t>GIGAMON INC.</t>
  </si>
  <si>
    <t>CFE: Inappropriate extension concept for comprehensive income, gimo:ComprehensiveIncomeLossAvailableToCommonStockholders</t>
  </si>
  <si>
    <t>http://www.sec.gov/Archives/edgar/data/1484504/000148450417000013/0001484504-17-000013-index.htm</t>
  </si>
  <si>
    <t>http://www.sec.gov/Archives/edgar/data/1484504/000148450417000013/gimo-20161231.xml</t>
  </si>
  <si>
    <t>https://edgardashboard.xbrlcloud.com/edgar-dashboard/?cik=0001484504</t>
  </si>
  <si>
    <t>0001495240</t>
  </si>
  <si>
    <t>GLADSTONE LAND Corp</t>
  </si>
  <si>
    <t>CFE: Redeemable noncontrolling interest fact used off balance sheet that is in conflict with balance sheet.</t>
  </si>
  <si>
    <t>http://www.sec.gov/Archives/edgar/data/1495240/000149524017000006/0001495240-17-000006-index.htm</t>
  </si>
  <si>
    <t>http://www.sec.gov/Archives/edgar/data/1495240/000149524017000006/land-20161231.xml</t>
  </si>
  <si>
    <t>https://edgardashboard.xbrlcloud.com/edgar-dashboard/?cik=0001495240</t>
  </si>
  <si>
    <t>0001499912</t>
  </si>
  <si>
    <t>Global Brokerage, Inc.</t>
  </si>
  <si>
    <t>CFE: Cash flow line item issues. Inappropriate extension concept for net cash flow, fxcm:CashandCashEquivalentsPeriodIncreaseDecreaseIncludingDiscontinuedOperations.</t>
  </si>
  <si>
    <t>http://www.sec.gov/Archives/edgar/data/1499912/000149991217000004/0001499912-17-000004-index.htm</t>
  </si>
  <si>
    <t>http://www.sec.gov/Archives/edgar/data/1499912/000149991217000004/fxcm-20161231.xml</t>
  </si>
  <si>
    <t>https://edgardashboard.xbrlcloud.com/edgar-dashboard/?cik=0001499912</t>
  </si>
  <si>
    <t>0000319671</t>
  </si>
  <si>
    <t>GLOBAL GOLD CORP</t>
  </si>
  <si>
    <t>CFE: Fact with concept us-gaap:IncomeLossFromContinuingOperations entered value in reverse.</t>
  </si>
  <si>
    <t>http://www.sec.gov/Archives/edgar/data/319671/000143774916043332/0001437749-16-043332-index.htm</t>
  </si>
  <si>
    <t>http://www.sec.gov/Archives/edgar/data/319671/000143774916043332/gbgd-20160930.xml</t>
  </si>
  <si>
    <t>https://edgardashboard.xbrlcloud.com/edgar-dashboard/?cik=0000319671</t>
  </si>
  <si>
    <t>WithumSmith+Brown, PC</t>
  </si>
  <si>
    <t>0001643953</t>
  </si>
  <si>
    <t>Global Partner Acquisition Corp.</t>
  </si>
  <si>
    <t>CFE: Inapproprate balance sheet extension concept, gpac:PossibleRedemption. Minimal facts on income statement.</t>
  </si>
  <si>
    <t>http://www.sec.gov/Archives/edgar/data/1643953/000121390017002285/0001213900-17-002285-index.htm</t>
  </si>
  <si>
    <t>http://www.sec.gov/Archives/edgar/data/1643953/000121390017002285/gpac-20161231.xml</t>
  </si>
  <si>
    <t>https://edgardashboard.xbrlcloud.com/edgar-dashboard/?cik=0001643953</t>
  </si>
  <si>
    <t>JTC FAIR SONG CPA FIRM</t>
  </si>
  <si>
    <t>0001174814</t>
  </si>
  <si>
    <t>GOLD BILLION GROUP HOLDINGS Ltd</t>
  </si>
  <si>
    <t>CFE: Entered value of us-gaap:OperatingExpenses in reverse (other concepts also); no calculation relations.</t>
  </si>
  <si>
    <t>http://www.sec.gov/Archives/edgar/data/1174814/000168316816000564/0001683168-16-000564-index.htm</t>
  </si>
  <si>
    <t>http://www.sec.gov/Archives/edgar/data/1174814/000168316816000564/gbgh-20160930.xml</t>
  </si>
  <si>
    <t>https://edgardashboard.xbrlcloud.com/edgar-dashboard/?cik=0001174814</t>
  </si>
  <si>
    <t>David L. Hillary, Jr., CPA</t>
  </si>
  <si>
    <t>0001371534</t>
  </si>
  <si>
    <t>Gold Dynamics Corp.</t>
  </si>
  <si>
    <t>CFE: Balance sheet liabilities and equity does not foot.  Minimal facts IS.</t>
  </si>
  <si>
    <t>http://www.sec.gov/Archives/edgar/data/1371534/000137216716000278/0001372167-16-000278-index.htm</t>
  </si>
  <si>
    <t>http://www.sec.gov/Archives/edgar/data/1371534/000137216716000278/gldn-20161031.xml</t>
  </si>
  <si>
    <t>https://edgardashboard.xbrlcloud.com/edgar-dashboard/?cik=0001371534</t>
  </si>
  <si>
    <t>Ingenium Accounting Associates</t>
  </si>
  <si>
    <t>0000869531</t>
  </si>
  <si>
    <t>GOLDEN EAGLE INTERNATIONAL INC</t>
  </si>
  <si>
    <t>CFE: Used concept us-gaap:OtherComprehensiveIncomeLossNetOfTax to represent line item comprehensive income.</t>
  </si>
  <si>
    <t>http://www.sec.gov/Archives/edgar/data/869531/000112785517000067/0001127855-17-000067-index.htm</t>
  </si>
  <si>
    <t>http://www.sec.gov/Archives/edgar/data/869531/000112785517000067/myng-20131231.xml</t>
  </si>
  <si>
    <t>https://edgardashboard.xbrlcloud.com/edgar-dashboard/?cik=0000869531</t>
  </si>
  <si>
    <t>0001386936</t>
  </si>
  <si>
    <t>GOLD LAKES CORP.</t>
  </si>
  <si>
    <t>CFE: Inappropriate concept used to represent nonoperating income (expenses), us-gaap:OtherExpenses.</t>
  </si>
  <si>
    <t>http://www.sec.gov/Archives/edgar/data/1386936/000147793217001253/0001477932-17-001253-index.htm</t>
  </si>
  <si>
    <t>http://www.sec.gov/Archives/edgar/data/1386936/000147793217001253/gllk-20170131.xml</t>
  </si>
  <si>
    <t>https://edgardashboard.xbrlcloud.com/edgar-dashboard/?cik=0001386936</t>
  </si>
  <si>
    <t>0000820771</t>
  </si>
  <si>
    <t>Goliath Film &amp; Media Holdings</t>
  </si>
  <si>
    <t>CFE: Improper value entered for fact with concept us-gaap:OperatingExpenses</t>
  </si>
  <si>
    <t>http://www.sec.gov/Archives/edgar/data/820771/000149315217002526/0001493152-17-002526-index.htm</t>
  </si>
  <si>
    <t>http://www.sec.gov/Archives/edgar/data/820771/000149315217002526/gfmh-20170131.xml</t>
  </si>
  <si>
    <t>https://edgardashboard.xbrlcloud.com/edgar-dashboard/?cik=0000820771</t>
  </si>
  <si>
    <t>0000931148</t>
  </si>
  <si>
    <t>GrafTech International LTD.</t>
  </si>
  <si>
    <t>CFE: Sucessor/predecessor issue. Inapproprate representation. WORLDVIEW.</t>
  </si>
  <si>
    <t>http://www.sec.gov/Archives/edgar/data/931148/000093114817000007/0000931148-17-000007-index.htm</t>
  </si>
  <si>
    <t>http://www.sec.gov/Archives/edgar/data/931148/000093114817000007/gti-20161231.xml</t>
  </si>
  <si>
    <t>https://edgardashboard.xbrlcloud.com/edgar-dashboard/?cik=0000931148</t>
  </si>
  <si>
    <t>Mac Accounting Group, LLP</t>
  </si>
  <si>
    <t>0001550053</t>
  </si>
  <si>
    <t>Grand Perfecta, Inc.</t>
  </si>
  <si>
    <t>http://www.sec.gov/Archives/edgar/data/1550053/000168316817000572/0001683168-17-000572-index.htm</t>
  </si>
  <si>
    <t>http://www.sec.gov/Archives/edgar/data/1550053/000168316817000572/gpiw-20170131.xml</t>
  </si>
  <si>
    <t>https://edgardashboard.xbrlcloud.com/edgar-dashboard/?cik=0001550053</t>
  </si>
  <si>
    <t>0001428765</t>
  </si>
  <si>
    <t>GREEN ENVIROTECH HOLDINGS CORP.</t>
  </si>
  <si>
    <t>CFE: Nonoperating income (expense) entered with reverse polarity.</t>
  </si>
  <si>
    <t>http://www.sec.gov/Archives/edgar/data/1428765/000149315216015179/0001493152-16-015179-index.htm</t>
  </si>
  <si>
    <t>http://www.sec.gov/Archives/edgar/data/1428765/000149315216015179/geth-20160930.xml</t>
  </si>
  <si>
    <t>https://edgardashboard.xbrlcloud.com/edgar-dashboard/?cik=0001428765</t>
  </si>
  <si>
    <t>0000792935</t>
  </si>
  <si>
    <t>GREENESTONE HEALTHCARE CORP</t>
  </si>
  <si>
    <t>CFE: Used three different exchange gains CF concepts, one incorrectly in CF, another on income statement.</t>
  </si>
  <si>
    <t>http://www.sec.gov/Archives/edgar/data/792935/000072174816001803/0000721748-16-001803-index.htm</t>
  </si>
  <si>
    <t>http://www.sec.gov/Archives/edgar/data/792935/000072174816001803/grst-20160930.xml</t>
  </si>
  <si>
    <t>https://edgardashboard.xbrlcloud.com/edgar-dashboard/?cik=0000792935</t>
  </si>
  <si>
    <t>0001597846</t>
  </si>
  <si>
    <t>Greenpro Capital Corp.</t>
  </si>
  <si>
    <t>CFE: Used concept us-gaap:OperatingExpenses somewhere inconsistently with income statement.</t>
  </si>
  <si>
    <t>http://www.sec.gov/Archives/edgar/data/1597846/000149315217002875/0001493152-17-002875-index.htm</t>
  </si>
  <si>
    <t>http://www.sec.gov/Archives/edgar/data/1597846/000149315217002875/grnq-20161231.xml</t>
  </si>
  <si>
    <t>https://edgardashboard.xbrlcloud.com/edgar-dashboard/?cik=0001597846</t>
  </si>
  <si>
    <t>0001630176</t>
  </si>
  <si>
    <t>GREY CLOAK TECH INC.</t>
  </si>
  <si>
    <t>CFE: Inappropriate use of concept us-gaap:ProfitLoss before taxes.</t>
  </si>
  <si>
    <t>http://www.sec.gov/Archives/edgar/data/1630176/000152013816001265/0001520138-16-001265-index.htm</t>
  </si>
  <si>
    <t>http://www.sec.gov/Archives/edgar/data/1630176/000152013816001265/grck-20160930.xml</t>
  </si>
  <si>
    <t>https://edgardashboard.xbrlcloud.com/edgar-dashboard/?cik=0001630176</t>
  </si>
  <si>
    <t>HoganTaylor LLP</t>
  </si>
  <si>
    <t>0001088413</t>
  </si>
  <si>
    <t>GREYSTONE LOGISTICS, INC.</t>
  </si>
  <si>
    <t>CFE: Used concept us-gaap:NetIncomeLoss BEFORE the income from noncontrolling interest; should have used us-gaap:ProfitLoss.</t>
  </si>
  <si>
    <t>http://www.sec.gov/Archives/edgar/data/1088413/000149315217000535/0001493152-17-000535-index.htm</t>
  </si>
  <si>
    <t>http://www.sec.gov/Archives/edgar/data/1088413/000149315217000535/glgi-20161130.xml</t>
  </si>
  <si>
    <t>https://edgardashboard.xbrlcloud.com/edgar-dashboard/?cik=0001088413</t>
  </si>
  <si>
    <t>0001566912</t>
  </si>
  <si>
    <t>Griffin-American Healthcare REIT III, Inc.</t>
  </si>
  <si>
    <t>CFE: WHOLE/PART revenues issue; us-gaap:Revenues 148,448,000</t>
  </si>
  <si>
    <t>http://www.sec.gov/Archives/edgar/data/1566912/000156691217000012/0001566912-17-000012-index.htm</t>
  </si>
  <si>
    <t>http://www.sec.gov/Archives/edgar/data/1566912/000156691217000012/gahr-20161231.xml</t>
  </si>
  <si>
    <t>https://edgardashboard.xbrlcloud.com/edgar-dashboard/?cik=0001566912</t>
  </si>
  <si>
    <t>0001456016</t>
  </si>
  <si>
    <t>Griffin Capital Essential Asset REIT, Inc.</t>
  </si>
  <si>
    <t>CFE: Improper use of dimensions to represent common stock subject to redemption, us-gaap:TemporaryEquityCarryingAmountAttributableToParent. Several net income related issues.</t>
  </si>
  <si>
    <t>http://www.sec.gov/Archives/edgar/data/1456016/000145601617000006/0001456016-17-000006-index.htm</t>
  </si>
  <si>
    <t>http://www.sec.gov/Archives/edgar/data/1456016/000145601617000006/gcnl-20161231.xml</t>
  </si>
  <si>
    <t>https://edgardashboard.xbrlcloud.com/edgar-dashboard/?cik=0001456016</t>
  </si>
  <si>
    <t>0001456212</t>
  </si>
  <si>
    <t>GROTE MOLEN INC</t>
  </si>
  <si>
    <t>CFE: Used WHOLE revenue concept to represent PART and PART to represent WHOLE.</t>
  </si>
  <si>
    <t>http://www.sec.gov/Archives/edgar/data/1456212/000109690616002036/0001096906-16-002036-index.htm</t>
  </si>
  <si>
    <t>http://www.sec.gov/Archives/edgar/data/1456212/000109690616002036/grote-20160930.xml</t>
  </si>
  <si>
    <t>https://edgardashboard.xbrlcloud.com/edgar-dashboard/?cik=0001456212</t>
  </si>
  <si>
    <t>0001490281</t>
  </si>
  <si>
    <t>Groupon, Inc.</t>
  </si>
  <si>
    <t>CFE: Improper use of us-gaap:LiabilitiesNoncurrent on BS. Held for sale issue CF.</t>
  </si>
  <si>
    <t>http://www.sec.gov/Archives/edgar/data/1490281/000149028117000024/0001490281-17-000024-index.htm</t>
  </si>
  <si>
    <t>http://www.sec.gov/Archives/edgar/data/1490281/000149028117000024/grpn-20161231.xml</t>
  </si>
  <si>
    <t>https://edgardashboard.xbrlcloud.com/edgar-dashboard/?cik=0001490281</t>
  </si>
  <si>
    <t>0001448558</t>
  </si>
  <si>
    <t>GROW CONDOS, INC.</t>
  </si>
  <si>
    <t>http://www.sec.gov/Archives/edgar/data/1448558/000144586617000137/0001445866-17-000137-index.htm</t>
  </si>
  <si>
    <t>http://www.sec.gov/Archives/edgar/data/1448558/000144586617000137/grwc-20161231.xml</t>
  </si>
  <si>
    <t>https://edgardashboard.xbrlcloud.com/edgar-dashboard/?cik=0001448558</t>
  </si>
  <si>
    <t>Anderson Bradshaw PLLC</t>
  </si>
  <si>
    <t>0001365388</t>
  </si>
  <si>
    <t>Gulf &amp; Orient Steamship Company, Ltd.</t>
  </si>
  <si>
    <t>CFE: Inapproprate concept used to represent income from continuing operations before tax, us-gaap:IncomeLossFromContinuingOperationsBeforeIncomeTaxesDomestic</t>
  </si>
  <si>
    <t>http://www.sec.gov/Archives/edgar/data/1365388/000101041216000264/0001010412-16-000264-index.htm</t>
  </si>
  <si>
    <t>http://www.sec.gov/Archives/edgar/data/1365388/000101041216000264/glfo-20160930.xml</t>
  </si>
  <si>
    <t>https://edgardashboard.xbrlcloud.com/edgar-dashboard/?cik=0001365388</t>
  </si>
  <si>
    <t>0001522690</t>
  </si>
  <si>
    <t>GWG Holdings, Inc.</t>
  </si>
  <si>
    <t>CFE: Temporary equity concept (intended for use outside equity) was used within equity.</t>
  </si>
  <si>
    <t>http://www.sec.gov/Archives/edgar/data/1522690/000121390017002381/0001213900-17-002381-index.htm</t>
  </si>
  <si>
    <t>http://www.sec.gov/Archives/edgar/data/1522690/000121390017002381/gwgh-20161231.xml</t>
  </si>
  <si>
    <t>https://edgardashboard.xbrlcloud.com/edgar-dashboard/?cik=0001522690</t>
  </si>
  <si>
    <t>0001369795</t>
  </si>
  <si>
    <t>GYROTRON TECHNOLOGY INC</t>
  </si>
  <si>
    <t>CFE: Good example of dimensions on temporary equity.  Inappropriate concept for temporary equity BS. Inappropriate concept for operating income (loss).</t>
  </si>
  <si>
    <t>http://www.sec.gov/Archives/edgar/data/1369795/000147793216013822/0001477932-16-013822-index.htm</t>
  </si>
  <si>
    <t>http://www.sec.gov/Archives/edgar/data/1369795/000147793216013822/gyti-20160930.xml</t>
  </si>
  <si>
    <t>https://edgardashboard.xbrlcloud.com/edgar-dashboard/?cik=0001369795</t>
  </si>
  <si>
    <t>0000313716</t>
  </si>
  <si>
    <t>HARDINGE INC.</t>
  </si>
  <si>
    <t>http://www.sec.gov/Archives/edgar/data/313716/000031371617000043/0000313716-17-000043-index.htm</t>
  </si>
  <si>
    <t>http://www.sec.gov/Archives/edgar/data/313716/000031371617000043/hdng-20161231.xml</t>
  </si>
  <si>
    <t>https://edgardashboard.xbrlcloud.com/edgar-dashboard/?cik=0000313716</t>
  </si>
  <si>
    <t>0000874766</t>
  </si>
  <si>
    <t>HARTFORD FINANCIAL SERVICES GROUP INC/DE</t>
  </si>
  <si>
    <t>CFE: Conflicting equity concepts.</t>
  </si>
  <si>
    <t>http://www.sec.gov/Archives/edgar/data/874766/000087476617000010/0000874766-17-000010-index.htm</t>
  </si>
  <si>
    <t>http://www.sec.gov/Archives/edgar/data/874766/000087476617000010/hig-20161231.xml</t>
  </si>
  <si>
    <t>https://edgardashboard.xbrlcloud.com/edgar-dashboard/?cik=0000874766</t>
  </si>
  <si>
    <t>0000046080</t>
  </si>
  <si>
    <t>HASBRO INC</t>
  </si>
  <si>
    <t>CFE: Conflicting revenues facts, WHOLE/PART issue. INFO:10-K issue.  Used wrong fact on statement of comprehensive income, other comprehensive income line item.</t>
  </si>
  <si>
    <t>http://www.sec.gov/Archives/edgar/data/46080/000119312517052143/0001193125-17-052143-index.htm</t>
  </si>
  <si>
    <t>http://www.sec.gov/Archives/edgar/data/46080/000119312517052143/has-20161225.xml</t>
  </si>
  <si>
    <t>https://edgardashboard.xbrlcloud.com/edgar-dashboard/?cik=0000046080</t>
  </si>
  <si>
    <t>0000046250</t>
  </si>
  <si>
    <t>HAWKINS INC</t>
  </si>
  <si>
    <t>CFE: Two explicitly provided facts related to net cash flow from investing activities conflict.</t>
  </si>
  <si>
    <t>http://www.sec.gov/Archives/edgar/data/46250/000004625017000007/0000046250-17-000007-index.htm</t>
  </si>
  <si>
    <t>http://www.sec.gov/Archives/edgar/data/46250/000004625017000007/hwkn-20170101.xml</t>
  </si>
  <si>
    <t>https://edgardashboard.xbrlcloud.com/edgar-dashboard/?cik=0000046250</t>
  </si>
  <si>
    <t>Heaton &amp; Company, PLLC</t>
  </si>
  <si>
    <t>0001402737</t>
  </si>
  <si>
    <t>HCi Viocare</t>
  </si>
  <si>
    <t>CFE: Tax provision entered in reverse polarity.  FIXED: Inappropriate extension concept, fil:NetLoss</t>
  </si>
  <si>
    <t>http://www.sec.gov/Archives/edgar/data/1402737/000159406216000654/0001594062-16-000654-index.htm</t>
  </si>
  <si>
    <t>http://www.sec.gov/Archives/edgar/data/1402737/000159406216000654/vica-20160930.xml</t>
  </si>
  <si>
    <t>https://edgardashboard.xbrlcloud.com/edgar-dashboard/?cik=0001402737</t>
  </si>
  <si>
    <t>Daszkal Bolton LLP</t>
  </si>
  <si>
    <t>0001651716</t>
  </si>
  <si>
    <t>HD View 360 Inc.</t>
  </si>
  <si>
    <t>CFE: Inappropriate use of concept us-gaap:IncomeLossFromDiscontinuedOperationsNetOfTax to represent operating income (loss).</t>
  </si>
  <si>
    <t>http://www.sec.gov/Archives/edgar/data/1651716/000151116417000151/0001511164-17-000151-index.htm</t>
  </si>
  <si>
    <t>http://www.sec.gov/Archives/edgar/data/1651716/000151116417000151/hdvw-20161231.xml</t>
  </si>
  <si>
    <t>https://edgardashboard.xbrlcloud.com/edgar-dashboard/?cik=0001651716</t>
  </si>
  <si>
    <t>Morrison, Brown, Argiz &amp; Farra, LLC</t>
  </si>
  <si>
    <t>0000844856</t>
  </si>
  <si>
    <t>Healthier Choices Management Corp.</t>
  </si>
  <si>
    <t>CFE: Conflicting cash flow concepts.</t>
  </si>
  <si>
    <t>http://www.sec.gov/Archives/edgar/data/844856/000157104917002865/0001571049-17-002865-index.htm</t>
  </si>
  <si>
    <t>http://www.sec.gov/Archives/edgar/data/844856/000157104917002865/hcmc-20161231.xml</t>
  </si>
  <si>
    <t>https://edgardashboard.xbrlcloud.com/edgar-dashboard/?cik=0000844856</t>
  </si>
  <si>
    <t>Pinaki &amp; Associates, LLC</t>
  </si>
  <si>
    <t>0001479014</t>
  </si>
  <si>
    <t>Healthway Shopping Network</t>
  </si>
  <si>
    <t>CFE: Inappropriate concept for income from contniuing operations us-gaap:IncomeLossFromContinuingOperationsBeforeIncomeTaxesDomestic.  $1 rounding error BS.</t>
  </si>
  <si>
    <t>http://www.sec.gov/Archives/edgar/data/1479014/000101054917000010/0001010549-17-000010-index.htm</t>
  </si>
  <si>
    <t>http://www.sec.gov/Archives/edgar/data/1479014/000101054917000010/hwsn-20160930.xml</t>
  </si>
  <si>
    <t>https://edgardashboard.xbrlcloud.com/edgar-dashboard/?cik=0001479014</t>
  </si>
  <si>
    <t>0000920112</t>
  </si>
  <si>
    <t>HEARTLAND FINANCIAL USA INC</t>
  </si>
  <si>
    <t>CFE: WHOLE/PART issue related to preferred stock and other adjustments.</t>
  </si>
  <si>
    <t>http://www.sec.gov/Archives/edgar/data/920112/000092011217000100/0000920112-17-000100-index.htm</t>
  </si>
  <si>
    <t>http://www.sec.gov/Archives/edgar/data/920112/000092011217000100/htlf-20161231.xml</t>
  </si>
  <si>
    <t>https://edgardashboard.xbrlcloud.com/edgar-dashboard/?cik=0000920112</t>
  </si>
  <si>
    <t>0000719413</t>
  </si>
  <si>
    <t>HECLA MINING CO/DE/</t>
  </si>
  <si>
    <t>CFE: Cost of revenues issue.  Entered WHOLE cost of revenues, then an additional PART. WHOLE/PART issues with cost of revenues.</t>
  </si>
  <si>
    <t>http://www.sec.gov/Archives/edgar/data/719413/000143774917003050/0001437749-17-003050-index.htm</t>
  </si>
  <si>
    <t>http://www.sec.gov/Archives/edgar/data/719413/000143774917003050/hl-20161231.xml</t>
  </si>
  <si>
    <t>https://edgardashboard.xbrlcloud.com/edgar-dashboard/?cik=0000719413</t>
  </si>
  <si>
    <t>0001561257</t>
  </si>
  <si>
    <t>Helpful Alliance Co</t>
  </si>
  <si>
    <t>CFE: Total assets does not foot, off by 270; reversed value for fact with concept us-gaap:NetIncomeLossAttributableToNoncontrollingInterest</t>
  </si>
  <si>
    <t>http://www.sec.gov/Archives/edgar/data/1561257/000149315217001910/0001493152-17-001910-index.htm</t>
  </si>
  <si>
    <t>http://www.sec.gov/Archives/edgar/data/1561257/000149315217001910/haci-20161231.xml</t>
  </si>
  <si>
    <t>https://edgardashboard.xbrlcloud.com/edgar-dashboard/?cik=0001561257</t>
  </si>
  <si>
    <t>0001420368</t>
  </si>
  <si>
    <t>HEMCARE HEALTH SERVICES INC.</t>
  </si>
  <si>
    <t>CFE: Used concept us-gaap:EffectOfExchangeRateOnCashAndCashEquivalents to represent net cash flow. Inappropriate use of concept us-gaap:OtherExpenses.</t>
  </si>
  <si>
    <t>http://www.sec.gov/Archives/edgar/data/1420368/000147793216014071/0001477932-16-014071-index.htm</t>
  </si>
  <si>
    <t>http://www.sec.gov/Archives/edgar/data/1420368/000147793216014071/hcre-20160930.xml</t>
  </si>
  <si>
    <t>https://edgardashboard.xbrlcloud.com/edgar-dashboard/?cik=0001420368</t>
  </si>
  <si>
    <t>0000047111</t>
  </si>
  <si>
    <t>HERSHEY CO</t>
  </si>
  <si>
    <t>CFE: Net income from noncontrolling interest appears to be immaterial for income statement, not for SHE.  Similar to Boeing.</t>
  </si>
  <si>
    <t>http://www.sec.gov/Archives/edgar/data/47111/000004711117000005/0000047111-17-000005-index.htm</t>
  </si>
  <si>
    <t>http://www.sec.gov/Archives/edgar/data/47111/000004711117000005/hsy-20161231.xml</t>
  </si>
  <si>
    <t>https://edgardashboard.xbrlcloud.com/edgar-dashboard/?cik=0000047111</t>
  </si>
  <si>
    <t>0000047129</t>
  </si>
  <si>
    <t>HERTZ CORP</t>
  </si>
  <si>
    <t>CFE: Reporting net cash flow from discontinued operations outside net cash flow.  Facts do not reconcile. Inappropriate extension concept htz:CostAndExpensesIncludingInterestExpense or concept missing from US GAAP Taxonomy.</t>
  </si>
  <si>
    <t>http://www.sec.gov/Archives/edgar/data/47129/000004712916000039/0000047129-16-000039-index.htm</t>
  </si>
  <si>
    <t>http://www.sec.gov/Archives/edgar/data/47129/000004712916000039/htz-20160930.xml</t>
  </si>
  <si>
    <t>https://edgardashboard.xbrlcloud.com/edgar-dashboard/?cik=0000047129</t>
  </si>
  <si>
    <t>0001657853</t>
  </si>
  <si>
    <t>HERTZ GLOBAL HOLDINGS, INC</t>
  </si>
  <si>
    <t>CFE: Inappropriate extension concept for total expenses, htz:CostAndExpensesIncludingInterestExpense. Conflicting net income facts.  Conflicting continuing/discontinued cash flows.</t>
  </si>
  <si>
    <t>http://www.sec.gov/Archives/edgar/data/1657853/000165785317000010/0001657853-17-000010-index.htm</t>
  </si>
  <si>
    <t>http://www.sec.gov/Archives/edgar/data/1657853/000165785317000010/htz-20161231.xml</t>
  </si>
  <si>
    <t>https://edgardashboard.xbrlcloud.com/edgar-dashboard/?cik=0001657853</t>
  </si>
  <si>
    <t>0000013239</t>
  </si>
  <si>
    <t>HEXION INC.</t>
  </si>
  <si>
    <t>CFE: Inappropriate use of concept us-gaap:IncomeLossFromContinuingOperationsIncludingPortionAttributableToNoncontrollingInterest as subtotal after tax, before equity method investments income.</t>
  </si>
  <si>
    <t>http://www.sec.gov/Archives/edgar/data/13239/000001323917000009/0000013239-17-000009-index.htm</t>
  </si>
  <si>
    <t>http://www.sec.gov/Archives/edgar/data/13239/000001323917000009/msc-20161231.xml</t>
  </si>
  <si>
    <t>https://edgardashboard.xbrlcloud.com/edgar-dashboard/?cik=0000013239</t>
  </si>
  <si>
    <t>0000828878</t>
  </si>
  <si>
    <t>HH BIOTECHNOLOGY HOLDINGS CO</t>
  </si>
  <si>
    <t>CFE: Reversed equity concepts. Switched us-gaap:NetIncomeLoss and us-gaap:ProfitLoss concepts.</t>
  </si>
  <si>
    <t>http://www.sec.gov/Archives/edgar/data/828878/000103883816000315/0001038838-16-000315-index.htm</t>
  </si>
  <si>
    <t>http://www.sec.gov/Archives/edgar/data/828878/000103883816000315/gcih-20160930.xml</t>
  </si>
  <si>
    <t>https://edgardashboard.xbrlcloud.com/edgar-dashboard/?cik=0000828878</t>
  </si>
  <si>
    <t>0001371451</t>
  </si>
  <si>
    <t>HIGHWATER ETHANOL LLC</t>
  </si>
  <si>
    <t>http://www.sec.gov/Archives/edgar/data/1371451/000137145117000008/0001371451-17-000008-index.htm</t>
  </si>
  <si>
    <t>http://www.sec.gov/Archives/edgar/data/1371451/000137145117000008/highwater-20170131.xml</t>
  </si>
  <si>
    <t>https://edgardashboard.xbrlcloud.com/edgar-dashboard/?cik=0001371451</t>
  </si>
  <si>
    <t>0001417398</t>
  </si>
  <si>
    <t>Hillenbrand, Inc.</t>
  </si>
  <si>
    <t>http://www.sec.gov/Archives/edgar/data/1417398/000141739817000007/0001417398-17-000007-index.htm</t>
  </si>
  <si>
    <t>http://www.sec.gov/Archives/edgar/data/1417398/000141739817000007/hi-20161231.xml</t>
  </si>
  <si>
    <t>https://edgardashboard.xbrlcloud.com/edgar-dashboard/?cik=0001417398</t>
  </si>
  <si>
    <t>0000732417</t>
  </si>
  <si>
    <t>HILLS BANCORPORATION</t>
  </si>
  <si>
    <t>CFE: Inappropriate concept us-gaap:SharesSubjectToMandatoryRedemptionSettlementTermsAmount used to represent temporarly equity related to ESOP.</t>
  </si>
  <si>
    <t>http://www.sec.gov/Archives/edgar/data/732417/000073241717000024/0000732417-17-000024-index.htm</t>
  </si>
  <si>
    <t>http://www.sec.gov/Archives/edgar/data/732417/000073241717000024/hbia-20161231.xml</t>
  </si>
  <si>
    <t>https://edgardashboard.xbrlcloud.com/edgar-dashboard/?cik=0000732417</t>
  </si>
  <si>
    <t>Raich Ende Malter &amp; Co. LLP</t>
  </si>
  <si>
    <t>0001579010</t>
  </si>
  <si>
    <t>HISPANICA INTERNATIONAL DELIGHTS OF AMERICA, INC.</t>
  </si>
  <si>
    <t>CFE: Inappropriate revenues concept, us-gaap:SalesRevenueGoodsGross</t>
  </si>
  <si>
    <t>http://www.sec.gov/Archives/edgar/data/1579010/000101738617000008/0001017386-17-000008-index.htm</t>
  </si>
  <si>
    <t>http://www.sec.gov/Archives/edgar/data/1579010/000101738617000008/hisp-20161130.xml</t>
  </si>
  <si>
    <t>https://edgardashboard.xbrlcloud.com/edgar-dashboard/?cik=0001579010</t>
  </si>
  <si>
    <t>0001283140</t>
  </si>
  <si>
    <t>HOLLY ENERGY PARTNERS LP</t>
  </si>
  <si>
    <t>CFE: Unstandard income tax provision concept, us-gaap:StateAndLocalIncomeTaxExpenseBenefitContinuingOperations. Concept us-gaap:LiabilitiesNoncurrent used in guarantor BS, inconsistent with BS.</t>
  </si>
  <si>
    <t>http://www.sec.gov/Archives/edgar/data/1283140/000128314017000011/0001283140-17-000011-index.htm</t>
  </si>
  <si>
    <t>http://www.sec.gov/Archives/edgar/data/1283140/000128314017000011/hfc-20161231.xml</t>
  </si>
  <si>
    <t>https://edgardashboard.xbrlcloud.com/edgar-dashboard/?cik=0001283140</t>
  </si>
  <si>
    <t>0000048039</t>
  </si>
  <si>
    <t>HollyFrontier Corp</t>
  </si>
  <si>
    <t>CFE: Contridictory revenues concepts, see us-gaap:Revenues in segment disclosure.</t>
  </si>
  <si>
    <t>http://www.sec.gov/Archives/edgar/data/48039/000004803917000015/0000048039-17-000015-index.htm</t>
  </si>
  <si>
    <t>http://www.sec.gov/Archives/edgar/data/48039/000004803917000015/hfc-20161231.xml</t>
  </si>
  <si>
    <t>https://edgardashboard.xbrlcloud.com/edgar-dashboard/?cik=0000048039</t>
  </si>
  <si>
    <t>0000859737</t>
  </si>
  <si>
    <t>HOLOGIC INC</t>
  </si>
  <si>
    <t>CFE: WHOLE/PART cost of revenues line items issue, four items.  Good example.</t>
  </si>
  <si>
    <t>http://www.sec.gov/Archives/edgar/data/859737/000085973717000004/0000859737-17-000004-index.htm</t>
  </si>
  <si>
    <t>http://www.sec.gov/Archives/edgar/data/859737/000085973717000004/holx-20161231.xml</t>
  </si>
  <si>
    <t>https://edgardashboard.xbrlcloud.com/edgar-dashboard/?cik=0000859737</t>
  </si>
  <si>
    <t>0000882184</t>
  </si>
  <si>
    <t>HORTON D R INC /DE/</t>
  </si>
  <si>
    <t>CFE: Inappropriate use of dimensions.  Need BSU report frame.</t>
  </si>
  <si>
    <t>http://www.sec.gov/Archives/edgar/data/882184/000088218417000020/0000882184-17-000020-index.htm</t>
  </si>
  <si>
    <t>http://www.sec.gov/Archives/edgar/data/882184/000088218417000020/dhi-20161231.xml</t>
  </si>
  <si>
    <t>https://edgardashboard.xbrlcloud.com/edgar-dashboard/?cik=0000882184</t>
  </si>
  <si>
    <t>Rosenberg Rich Baker Berman &amp; Company</t>
  </si>
  <si>
    <t>0001600347</t>
  </si>
  <si>
    <t>HotApp International, Inc.</t>
  </si>
  <si>
    <t>CFE: Used us-gaap:OtherComprehensiveIncomeLossNetOfTax to report comprehensive income.</t>
  </si>
  <si>
    <t>http://www.sec.gov/Archives/edgar/data/1600347/000165495416004138/0001654954-16-004138-index.htm</t>
  </si>
  <si>
    <t>http://www.sec.gov/Archives/edgar/data/1600347/000165495416004138/htpn-20160930.xml</t>
  </si>
  <si>
    <t>https://edgardashboard.xbrlcloud.com/edgar-dashboard/?cik=0001600347</t>
  </si>
  <si>
    <t>0000109177</t>
  </si>
  <si>
    <t>HRG GROUP, INC.</t>
  </si>
  <si>
    <t>CFE: Inappropriate extension concept for net cash flow, hrg:NetCashProvidedbyUsedinDiscontinuedOperationsandContinuingOperations. WORLDVIEW.</t>
  </si>
  <si>
    <t>http://www.sec.gov/Archives/edgar/data/109177/000010917717000018/0000109177-17-000018-index.htm</t>
  </si>
  <si>
    <t>http://www.sec.gov/Archives/edgar/data/109177/000010917717000018/hrg-20161231.xml</t>
  </si>
  <si>
    <t>https://edgardashboard.xbrlcloud.com/edgar-dashboard/?cik=0000109177</t>
  </si>
  <si>
    <t>0000354964</t>
  </si>
  <si>
    <t>HSBC Finance Corp</t>
  </si>
  <si>
    <t>CFE: Several inapproprite extension concepts for revenues, hsbcfc:NetInterestIncome. concept for noninterest revenues, hsbcfc:OtherRevenues.</t>
  </si>
  <si>
    <t>http://www.sec.gov/Archives/edgar/data/354964/000035496417000003/0000354964-17-000003-index.htm</t>
  </si>
  <si>
    <t>http://www.sec.gov/Archives/edgar/data/354964/000035496417000003/hsbcfc-20161231.xml</t>
  </si>
  <si>
    <t>https://edgardashboard.xbrlcloud.com/edgar-dashboard/?cik=0000354964</t>
  </si>
  <si>
    <t>0001482512</t>
  </si>
  <si>
    <t>Hudson Pacific Properties, Inc.</t>
  </si>
  <si>
    <t>CFE: Inappropriate use of dimensions. Inappropriate extension concept for total nonoperating expenses, hpp:OtherIncomeExpense, or concept missing from US GAAP Taxonomy.</t>
  </si>
  <si>
    <t>http://www.sec.gov/Archives/edgar/data/1482512/000148251217000034/0001482512-17-000034-index.htm</t>
  </si>
  <si>
    <t>http://www.sec.gov/Archives/edgar/data/1482512/000148251217000034/hpp-20161231.xml</t>
  </si>
  <si>
    <t>https://edgardashboard.xbrlcloud.com/edgar-dashboard/?cik=0001482512</t>
  </si>
  <si>
    <t>0001669479</t>
  </si>
  <si>
    <t>HWH International Corp</t>
  </si>
  <si>
    <t>CFE: Cash flow fact contridict one another as to continuing and total portions</t>
  </si>
  <si>
    <t>http://www.sec.gov/Archives/edgar/data/1669479/000149315217001714/0001493152-17-001714-index.htm</t>
  </si>
  <si>
    <t>http://www.sec.gov/Archives/edgar/data/1669479/000149315217001714/hwh-20161231.xml</t>
  </si>
  <si>
    <t>https://edgardashboard.xbrlcloud.com/edgar-dashboard/?cik=0001669479</t>
  </si>
  <si>
    <t>0000883984</t>
  </si>
  <si>
    <t>ICU MEDICAL INC/DE</t>
  </si>
  <si>
    <t>CFE: INFO:10-K issue: Inappropriate use of concept us-gaap:IncomeLossFromContinuingOperations in a disclosure; see tax disclosure, details are before tax, total after tax.</t>
  </si>
  <si>
    <t>http://www.sec.gov/Archives/edgar/data/883984/000088398417000013/0000883984-17-000013-index.htm</t>
  </si>
  <si>
    <t>http://www.sec.gov/Archives/edgar/data/883984/000088398417000013/icui-20161231.xml</t>
  </si>
  <si>
    <t>https://edgardashboard.xbrlcloud.com/edgar-dashboard/?cik=0000883984</t>
  </si>
  <si>
    <t>0001634291</t>
  </si>
  <si>
    <t>iHealthcare, Inc.</t>
  </si>
  <si>
    <t>CFE: Inappropriate concept used to represent net cash flow from operating activities, us-gaap:NetCashProvidedByUsedInContinuingOperations</t>
  </si>
  <si>
    <t>http://www.sec.gov/Archives/edgar/data/1634291/000169082417000032/0001690824-17-000032-index.htm</t>
  </si>
  <si>
    <t>http://www.sec.gov/Archives/edgar/data/1634291/000169082417000032/ihealthcare-20161130.xml</t>
  </si>
  <si>
    <t>https://edgardashboard.xbrlcloud.com/edgar-dashboard/?cik=0001634291</t>
  </si>
  <si>
    <t>0000739708</t>
  </si>
  <si>
    <t>iHeartCommunications, Inc.</t>
  </si>
  <si>
    <t>CFE: Inapproprate use of concet us-gaap:AssetsNoncurrent in disclosure, conflicts with balance sheet.</t>
  </si>
  <si>
    <t>http://www.sec.gov/Archives/edgar/data/739708/000073970817000009/0000739708-17-000009-index.htm</t>
  </si>
  <si>
    <t>http://www.sec.gov/Archives/edgar/data/739708/000073970817000009/cik0000739708-20161231.xml</t>
  </si>
  <si>
    <t>https://edgardashboard.xbrlcloud.com/edgar-dashboard/?cik=0000739708</t>
  </si>
  <si>
    <t>0001457737</t>
  </si>
  <si>
    <t>iHeartMedia Capital I, LLC</t>
  </si>
  <si>
    <t>CFE: Inapproprate use of concept us-gaap:AssetsNoncurrent in disclosure, conflicts with balance sheet.</t>
  </si>
  <si>
    <t>http://www.sec.gov/Archives/edgar/data/1457737/000145773717000007/0001457737-17-000007-index.htm</t>
  </si>
  <si>
    <t>http://www.sec.gov/Archives/edgar/data/1457737/000145773717000007/cik0001457737-20161231.xml</t>
  </si>
  <si>
    <t>https://edgardashboard.xbrlcloud.com/edgar-dashboard/?cik=0001457737</t>
  </si>
  <si>
    <t>0001400891</t>
  </si>
  <si>
    <t>iHeartMedia, Inc.</t>
  </si>
  <si>
    <t>CFE: Inappropriate use of concept us-gaap:AssetsNoncurrent in disclosure, conflicts with balance sheet.</t>
  </si>
  <si>
    <t>http://www.sec.gov/Archives/edgar/data/1400891/000140089117000005/0001400891-17-000005-index.htm</t>
  </si>
  <si>
    <t>http://www.sec.gov/Archives/edgar/data/1400891/000140089117000005/cik0001400891-20161231.xml</t>
  </si>
  <si>
    <t>https://edgardashboard.xbrlcloud.com/edgar-dashboard/?cik=0001400891</t>
  </si>
  <si>
    <t>0001397403</t>
  </si>
  <si>
    <t>IMH Financial Corp</t>
  </si>
  <si>
    <t>CFE: Inappropriate use of concept to represent redeemable noncontrolling interest on BS, us-gaap:ConvertiblePreferredStockNonredeemableOrRedeemableIssuerOptionValue.  Used us-gaap:NetIncomeLoss to represent net income loss; should use us-gaap:ProfitLoss</t>
  </si>
  <si>
    <t>http://www.sec.gov/Archives/edgar/data/1397403/000139740316000076/0001397403-16-000076-index.htm</t>
  </si>
  <si>
    <t>http://www.sec.gov/Archives/edgar/data/1397403/000139740316000076/ifcn-20160930.xml</t>
  </si>
  <si>
    <t>https://edgardashboard.xbrlcloud.com/edgar-dashboard/?cik=0001397403</t>
  </si>
  <si>
    <t>0001003642</t>
  </si>
  <si>
    <t>IMPAX LABORATORIES INC</t>
  </si>
  <si>
    <t>CFE: WHOLE/PART Cost of revenues multiple line items issue.</t>
  </si>
  <si>
    <t>http://www.sec.gov/Archives/edgar/data/1003642/000100364217000017/0001003642-17-000017-index.htm</t>
  </si>
  <si>
    <t>http://www.sec.gov/Archives/edgar/data/1003642/000100364217000017/ipxl-20161231.xml</t>
  </si>
  <si>
    <t>https://edgardashboard.xbrlcloud.com/edgar-dashboard/?cik=0001003642</t>
  </si>
  <si>
    <t>0000049938</t>
  </si>
  <si>
    <t>IMPERIAL OIL LTD</t>
  </si>
  <si>
    <t>CFE: Inappropriate revenues extension concept imo:TotalRevenuesAndOtherIncome</t>
  </si>
  <si>
    <t>http://www.sec.gov/Archives/edgar/data/49938/000119312517052422/0001193125-17-052422-index.htm</t>
  </si>
  <si>
    <t>http://www.sec.gov/Archives/edgar/data/49938/000119312517052422/imo-20161231.xml</t>
  </si>
  <si>
    <t>https://edgardashboard.xbrlcloud.com/edgar-dashboard/?cik=0000049938</t>
  </si>
  <si>
    <t>0001068874</t>
  </si>
  <si>
    <t>Implant Sciences Corporation</t>
  </si>
  <si>
    <t>CFE: Used us-gaap:ProfitLoss to represent net income available to common.  Inappropriate concept for operating income (loss), us-gaap:IncomeLossFromContinuingOperations</t>
  </si>
  <si>
    <t>http://www.sec.gov/Archives/edgar/data/1068874/000106887417000005/0001068874-17-000005-index.htm</t>
  </si>
  <si>
    <t>http://www.sec.gov/Archives/edgar/data/1068874/000106887417000005/imscq-20161231.xml</t>
  </si>
  <si>
    <t>https://edgardashboard.xbrlcloud.com/edgar-dashboard/?cik=0001068874</t>
  </si>
  <si>
    <t>0001416090</t>
  </si>
  <si>
    <t>INCEPTION MINING INC.</t>
  </si>
  <si>
    <t>CFE: Inappropriate use of us-gaap:OtherComprehensiveIncomeLossNetOfTax to represent comprehensive income, IS does not foot.</t>
  </si>
  <si>
    <t>http://www.sec.gov/Archives/edgar/data/1416090/000149315216015374/0001493152-16-015374-index.htm</t>
  </si>
  <si>
    <t>http://www.sec.gov/Archives/edgar/data/1416090/000149315216015374/imii-20160930.xml</t>
  </si>
  <si>
    <t>https://edgardashboard.xbrlcloud.com/edgar-dashboard/?cik=0001416090</t>
  </si>
  <si>
    <t>0001423325</t>
  </si>
  <si>
    <t>Incoming, Inc.</t>
  </si>
  <si>
    <t>CFE: Multiple cost of revenues issue, WHOLE/PART, related to depreciation.</t>
  </si>
  <si>
    <t>http://www.sec.gov/Archives/edgar/data/1423325/000144586616002871/0001445866-16-002871-index.htm</t>
  </si>
  <si>
    <t>http://www.sec.gov/Archives/edgar/data/1423325/000144586616002871/icnn-20160930.xml</t>
  </si>
  <si>
    <t>https://edgardashboard.xbrlcloud.com/edgar-dashboard/?cik=0001423325</t>
  </si>
  <si>
    <t>0000701869</t>
  </si>
  <si>
    <t>Independence Holding Company</t>
  </si>
  <si>
    <t>CFE: Inconsistency related to use of concept, us-gaap:CashProvidedByUsedInOperatingActivitiesDiscontinuedOperations.</t>
  </si>
  <si>
    <t>http://www.sec.gov/Archives/edgar/data/701869/000070186916000121/0000701869-16-000121-index.htm</t>
  </si>
  <si>
    <t>http://www.sec.gov/Archives/edgar/data/701869/000070186916000121/ihc-20160930.xml</t>
  </si>
  <si>
    <t>https://edgardashboard.xbrlcloud.com/edgar-dashboard/?cik=0000701869</t>
  </si>
  <si>
    <t>AJSH &amp; Co LLP</t>
  </si>
  <si>
    <t>0001326205</t>
  </si>
  <si>
    <t>India Globalization Capital, Inc.</t>
  </si>
  <si>
    <t>CFE: Inappropriate use of concept us-gaap:IncomeTaxExpenseBenefit to represent income before income tax.</t>
  </si>
  <si>
    <t>http://www.sec.gov/Archives/edgar/data/1326205/000118518517000430/0001185185-17-000430-index.htm</t>
  </si>
  <si>
    <t>http://www.sec.gov/Archives/edgar/data/1326205/000118518517000430/igc-20161231.xml</t>
  </si>
  <si>
    <t>https://edgardashboard.xbrlcloud.com/edgar-dashboard/?cik=0001326205</t>
  </si>
  <si>
    <t>Mountjoy Chilton Medley LLP</t>
  </si>
  <si>
    <t>0000004187</t>
  </si>
  <si>
    <t>INDUSTRIAL SERVICES OF AMERICA INC /FL</t>
  </si>
  <si>
    <t>CFE: Inappropriate concept for net cash flow from operating activities, us-gaap:NetCashProvidedByUsedInContinuingOperations</t>
  </si>
  <si>
    <t>http://www.sec.gov/Archives/edgar/data/4187/000089710116003250/0000897101-16-003250-index.htm</t>
  </si>
  <si>
    <t>http://www.sec.gov/Archives/edgar/data/4187/000089710116003250/idsa-20160930.xml</t>
  </si>
  <si>
    <t>https://edgardashboard.xbrlcloud.com/edgar-dashboard/?cik=0000004187</t>
  </si>
  <si>
    <t>Fiondella, Milone and LaSaracina LLP</t>
  </si>
  <si>
    <t>0001396238</t>
  </si>
  <si>
    <t>IRIS BIOTECHNOLOGIES INC</t>
  </si>
  <si>
    <t>CFE: Reported other comprehensive income, but not comprehensive income which is impossible.</t>
  </si>
  <si>
    <t>http://www.sec.gov/Archives/edgar/data/1396238/000155479516000945/0001554795-16-000945-index.htm</t>
  </si>
  <si>
    <t>http://www.sec.gov/Archives/edgar/data/1396238/000155479516000945/irsb-20160930.xml</t>
  </si>
  <si>
    <t>https://edgardashboard.xbrlcloud.com/edgar-dashboard/?cik=0001396238</t>
  </si>
  <si>
    <t>Fruci &amp; Associates II, PLLC</t>
  </si>
  <si>
    <t>0001455926</t>
  </si>
  <si>
    <t>Ironclad Encryption Corp</t>
  </si>
  <si>
    <t>CFE: Inappropriate use of concept us-gaap:IncomeLossFromContinuingOperations to represent operating income (loss)</t>
  </si>
  <si>
    <t>http://www.sec.gov/Archives/edgar/data/1455926/000105291817000186/0001052918-17-000186-index.htm</t>
  </si>
  <si>
    <t>http://www.sec.gov/Archives/edgar/data/1455926/000105291817000186/irnc-20161231.xml</t>
  </si>
  <si>
    <t>https://edgardashboard.xbrlcloud.com/edgar-dashboard/?cik=0001455926</t>
  </si>
  <si>
    <t>0001301712</t>
  </si>
  <si>
    <t>IRONCLAD PERFORMANCE WEAR CORP</t>
  </si>
  <si>
    <t>http://www.sec.gov/Archives/edgar/data/1301712/000072174816001769/0000721748-16-001769-index.htm</t>
  </si>
  <si>
    <t>http://www.sec.gov/Archives/edgar/data/1301712/000072174816001769/icpw-20160930.xml</t>
  </si>
  <si>
    <t>https://edgardashboard.xbrlcloud.com/edgar-dashboard/?cik=0001301712</t>
  </si>
  <si>
    <t>0000727634</t>
  </si>
  <si>
    <t>iSign Solutions Inc.</t>
  </si>
  <si>
    <t>CFE: Insappropriate extension concept, isgn:NetIncomeLossBeforeNoncontrollingInterest</t>
  </si>
  <si>
    <t>http://www.sec.gov/Archives/edgar/data/727634/000121390017003126/0001213900-17-003126-index.htm</t>
  </si>
  <si>
    <t>http://www.sec.gov/Archives/edgar/data/727634/000121390017003126/isgn-20161231.xml</t>
  </si>
  <si>
    <t>https://edgardashboard.xbrlcloud.com/edgar-dashboard/?cik=0000727634</t>
  </si>
  <si>
    <t>0001514324</t>
  </si>
  <si>
    <t>I-WELLNESS MARKETING GROUP INC.</t>
  </si>
  <si>
    <t>CFE: Concept us-gaap:CostOfGoodsSold entered as negative, should be positive.</t>
  </si>
  <si>
    <t>http://www.sec.gov/Archives/edgar/data/1514324/000107878217000232/0001078782-17-000232-index.htm</t>
  </si>
  <si>
    <t>http://www.sec.gov/Archives/edgar/data/1514324/000107878217000232/iwmg-20160630.xml</t>
  </si>
  <si>
    <t>https://edgardashboard.xbrlcloud.com/edgar-dashboard/?cik=0001514324</t>
  </si>
  <si>
    <t>0001571759</t>
  </si>
  <si>
    <t>iNeedMD Holdings, Inc.</t>
  </si>
  <si>
    <t>CFE: Inapproprate use of concept us-gaap:InventoryWriteDown outside cost of revenues.</t>
  </si>
  <si>
    <t>http://www.sec.gov/Archives/edgar/data/1571759/000121390017001062/0001213900-17-001062-index.htm</t>
  </si>
  <si>
    <t>http://www.sec.gov/Archives/edgar/data/1571759/000121390017001062/nemd-20160331.xml</t>
  </si>
  <si>
    <t>https://edgardashboard.xbrlcloud.com/edgar-dashboard/?cik=0001571759</t>
  </si>
  <si>
    <t>0001389415</t>
  </si>
  <si>
    <t>INFRASTRUCTURE DEVELOPMENTS CORP.</t>
  </si>
  <si>
    <t>CFE: Inappropriate concept for operating income (loss), us-gaap:OtherOperatingIncomeExpenseNet</t>
  </si>
  <si>
    <t>http://www.sec.gov/Archives/edgar/data/1389415/000155116317000038/0001551163-17-000038-index.htm</t>
  </si>
  <si>
    <t>http://www.sec.gov/Archives/edgar/data/1389415/000155116317000038/idvc-20160930.xml</t>
  </si>
  <si>
    <t>https://edgardashboard.xbrlcloud.com/edgar-dashboard/?cik=0001389415</t>
  </si>
  <si>
    <t>0001609139</t>
  </si>
  <si>
    <t>Innerscope Advertising Agency, Inc.</t>
  </si>
  <si>
    <t>CFE: Inappropriated use of us-gaap:IncomeLossFromContinuingOperations to represent operating income (loss)</t>
  </si>
  <si>
    <t>http://www.sec.gov/Archives/edgar/data/1609139/000155479517000139/0001554795-17-000139-index.htm</t>
  </si>
  <si>
    <t>http://www.sec.gov/Archives/edgar/data/1609139/000155479517000139/innd-20161231.xml</t>
  </si>
  <si>
    <t>https://edgardashboard.xbrlcloud.com/edgar-dashboard/?cik=0001609139</t>
  </si>
  <si>
    <t>0000875355</t>
  </si>
  <si>
    <t>INSIGNIA SYSTEMS INC/MN</t>
  </si>
  <si>
    <t>CFE: Used concept us-gaap:OtherComprehensiveIncomeLossNetOfTaxPortionAttributableToParent to represent comprehensive income line item.</t>
  </si>
  <si>
    <t>http://www.sec.gov/Archives/edgar/data/875355/000165495417001738/0001654954-17-001738-index.htm</t>
  </si>
  <si>
    <t>http://www.sec.gov/Archives/edgar/data/875355/000165495417001738/isig-20161231.xml</t>
  </si>
  <si>
    <t>https://edgardashboard.xbrlcloud.com/edgar-dashboard/?cik=0000875355</t>
  </si>
  <si>
    <t>0001577445</t>
  </si>
  <si>
    <t>Intellisense Solutions Inc.</t>
  </si>
  <si>
    <t>CFE: Inappropriate use of concept us-gaap:OtherNonoperatingIncomeExpense</t>
  </si>
  <si>
    <t>http://www.sec.gov/Archives/edgar/data/1577445/000147793217000667/0001477932-17-000667-index.htm</t>
  </si>
  <si>
    <t>http://www.sec.gov/Archives/edgar/data/1577445/000147793217000667/inll-20161231.xml</t>
  </si>
  <si>
    <t>https://edgardashboard.xbrlcloud.com/edgar-dashboard/?cik=0001577445</t>
  </si>
  <si>
    <t>0001517650</t>
  </si>
  <si>
    <t>Interactive Intelligence Group, Inc.</t>
  </si>
  <si>
    <t>CFE: Used us-gaap:OtherComprehensiveIncomeLossNetOfTax to represent comprehensive income.</t>
  </si>
  <si>
    <t>http://www.sec.gov/Archives/edgar/data/1517650/000151765016000260/0001517650-16-000260-index.htm</t>
  </si>
  <si>
    <t>http://www.sec.gov/Archives/edgar/data/1517650/000151765016000260/inin-20160930.xml</t>
  </si>
  <si>
    <t>https://edgardashboard.xbrlcloud.com/edgar-dashboard/?cik=0001517650</t>
  </si>
  <si>
    <t>0001571949</t>
  </si>
  <si>
    <t>Intercontinental Exchange, Inc.</t>
  </si>
  <si>
    <t>CFE: Reporting style SPEC1A is a HACK to overcome revenues issue. Inappropriate extension concept for revenues (or US GAAP Taxonomy has missing concept). Reversed fact polarity Comprehensive Income (Loss) Attributable to Noncontrolling Interest</t>
  </si>
  <si>
    <t>http://www.sec.gov/Archives/edgar/data/1571949/000157194917000003/0001571949-17-000003-index.htm</t>
  </si>
  <si>
    <t>http://www.sec.gov/Archives/edgar/data/1571949/000157194917000003/ice-20161231.xml</t>
  </si>
  <si>
    <t>https://edgardashboard.xbrlcloud.com/edgar-dashboard/?cik=0001571949</t>
  </si>
  <si>
    <t>0001405495</t>
  </si>
  <si>
    <t>INTERDIGITAL, INC.</t>
  </si>
  <si>
    <t>CFE: Reversed concepts us-gaap:NetIncomeLoss and us-gaap:ProfitLoss</t>
  </si>
  <si>
    <t>http://www.sec.gov/Archives/edgar/data/1405495/000140549517000005/0001405495-17-000005-index.htm</t>
  </si>
  <si>
    <t>http://www.sec.gov/Archives/edgar/data/1405495/000140549517000005/idcc-20161231.xml</t>
  </si>
  <si>
    <t>https://edgardashboard.xbrlcloud.com/edgar-dashboard/?cik=0001405495</t>
  </si>
  <si>
    <t>GILLESPIE &amp; ASSOCIATES, PLLC</t>
  </si>
  <si>
    <t>0001611046</t>
  </si>
  <si>
    <t>International Endeavors Corporation</t>
  </si>
  <si>
    <t>CFE: Inappropriate use of concept us-gaap:NetCashProvidedByUsedInContinuingOperations to represent operating activities.</t>
  </si>
  <si>
    <t>http://www.sec.gov/Archives/edgar/data/1611046/000164033416001951/0001640334-16-001951-index.htm</t>
  </si>
  <si>
    <t>http://www.sec.gov/Archives/edgar/data/1611046/000164033416001951/iec-20160930.xml</t>
  </si>
  <si>
    <t>https://edgardashboard.xbrlcloud.com/edgar-dashboard/?cik=0001611046</t>
  </si>
  <si>
    <t>0000051434</t>
  </si>
  <si>
    <t>INTERNATIONAL PAPER CO /NEW/</t>
  </si>
  <si>
    <t>CFE: Inappropriate use of concept us-gaap:AssetsNoncurrent, should be using us-gaap:NoncurrentAssets in long lived assets by geographic area. Inappropriate concept for net cash flow. Need IEMIT report frame. SCI issue.</t>
  </si>
  <si>
    <t>http://www.sec.gov/Archives/edgar/data/51434/000005143417000007/0000051434-17-000007-index.htm</t>
  </si>
  <si>
    <t>http://www.sec.gov/Archives/edgar/data/51434/000005143417000007/ip-20161231.xml</t>
  </si>
  <si>
    <t>https://edgardashboard.xbrlcloud.com/edgar-dashboard/?cik=0000051434</t>
  </si>
  <si>
    <t>0000051548</t>
  </si>
  <si>
    <t>INTERNATIONAL SPEEDWAY CORP</t>
  </si>
  <si>
    <t>CFE: Inconsistent/conflicting revenues facts.</t>
  </si>
  <si>
    <t>http://www.sec.gov/Archives/edgar/data/51548/000005154817000008/0000051548-17-000008-index.htm</t>
  </si>
  <si>
    <t>http://www.sec.gov/Archives/edgar/data/51548/000005154817000008/isca-20161130.xml</t>
  </si>
  <si>
    <t>https://edgardashboard.xbrlcloud.com/edgar-dashboard/?cik=0000051548</t>
  </si>
  <si>
    <t>0001437071</t>
  </si>
  <si>
    <t>Invesco Mortgage Capital Inc.</t>
  </si>
  <si>
    <t>CFE: Inappropriate extension concept, ivr:NoninterestIncomeLoss. Issue with us-gaap:PreferredStockDividendsIncomeStatementImpact in SCI.</t>
  </si>
  <si>
    <t>http://www.sec.gov/Archives/edgar/data/1437071/000143707117000009/0001437071-17-000009-index.htm</t>
  </si>
  <si>
    <t>http://www.sec.gov/Archives/edgar/data/1437071/000143707117000009/ivr-20161231.xml</t>
  </si>
  <si>
    <t>https://edgardashboard.xbrlcloud.com/edgar-dashboard/?cik=0001437071</t>
  </si>
  <si>
    <t>0001334586</t>
  </si>
  <si>
    <t>JAMMIN JAVA CORP.</t>
  </si>
  <si>
    <t>CFE: Contridictory revenues facts, us-gaap:Revenues used in concentrations risk disclosure.</t>
  </si>
  <si>
    <t>http://www.sec.gov/Archives/edgar/data/1334586/000158069516000910/0001580695-16-000910-index.htm</t>
  </si>
  <si>
    <t>http://www.sec.gov/Archives/edgar/data/1334586/000158069516000910/jamn-20160731.xml</t>
  </si>
  <si>
    <t>https://edgardashboard.xbrlcloud.com/edgar-dashboard/?cik=0001334586</t>
  </si>
  <si>
    <t>0001065865</t>
  </si>
  <si>
    <t>JANUS CAPITAL GROUP INC</t>
  </si>
  <si>
    <t>CFE: Why is the line item Comprehensive income an extension concept?</t>
  </si>
  <si>
    <t>http://www.sec.gov/Archives/edgar/data/1065865/000104746917000706/0001047469-17-000706-index.htm</t>
  </si>
  <si>
    <t>http://www.sec.gov/Archives/edgar/data/1065865/000104746917000706/jns-20161231.xml</t>
  </si>
  <si>
    <t>https://edgardashboard.xbrlcloud.com/edgar-dashboard/?cik=0001065865</t>
  </si>
  <si>
    <t>0001680237</t>
  </si>
  <si>
    <t>Jasmin Corp.</t>
  </si>
  <si>
    <t>CFE: Used concept us-gaap:AssetsNoncurrent to represent total assets line item; other errors also.</t>
  </si>
  <si>
    <t>http://www.sec.gov/Archives/edgar/data/1680237/000168023717000002/0001680237-17-000002-index.htm</t>
  </si>
  <si>
    <t>http://www.sec.gov/Archives/edgar/data/1680237/000168023717000002/none-20161231.xml</t>
  </si>
  <si>
    <t>https://edgardashboard.xbrlcloud.com/edgar-dashboard/?cik=0001680237</t>
  </si>
  <si>
    <t>0000902274</t>
  </si>
  <si>
    <t>LIBBEY INC</t>
  </si>
  <si>
    <t>CFE: Conflicting, contridictory revenues facts; WHOLE/PART error; INFO:10-K issue: Conflicting revenue concepts.</t>
  </si>
  <si>
    <t>http://www.sec.gov/Archives/edgar/data/902274/000090227417000034/0000902274-17-000034-index.htm</t>
  </si>
  <si>
    <t>http://www.sec.gov/Archives/edgar/data/902274/000090227417000034/lby-20161231.xml</t>
  </si>
  <si>
    <t>https://edgardashboard.xbrlcloud.com/edgar-dashboard/?cik=0000902274</t>
  </si>
  <si>
    <t>0001570585</t>
  </si>
  <si>
    <t>Liberty Global plc</t>
  </si>
  <si>
    <t>CFE: Issue with us-gaap:EffectOfExchangeRateOnCashAndCashEquivalentsContinuingOperations, this may not be an error.</t>
  </si>
  <si>
    <t>http://www.sec.gov/Archives/edgar/data/1570585/000157058517000034/0001570585-17-000034-index.htm</t>
  </si>
  <si>
    <t>http://www.sec.gov/Archives/edgar/data/1570585/000157058517000034/lg201610-k.htm</t>
  </si>
  <si>
    <t>https://edgardashboard.xbrlcloud.com/edgar-dashboard/?cik=0001570585</t>
  </si>
  <si>
    <t>0001407583</t>
  </si>
  <si>
    <t>LIBERTY SILVER CORP</t>
  </si>
  <si>
    <t>CFE: Inappropriate concept us-gaap:IncomeLossFromContinuingOperations used to represent operating income (loss)</t>
  </si>
  <si>
    <t>http://www.sec.gov/Archives/edgar/data/1407583/000072174817000087/0000721748-17-000087-index.htm</t>
  </si>
  <si>
    <t>http://www.sec.gov/Archives/edgar/data/1407583/000072174817000087/fil-20161231.xml</t>
  </si>
  <si>
    <t>https://edgardashboard.xbrlcloud.com/edgar-dashboard/?cik=0001407583</t>
  </si>
  <si>
    <t>0001528930</t>
  </si>
  <si>
    <t>Liberty Tax, Inc.</t>
  </si>
  <si>
    <t>http://www.sec.gov/Archives/edgar/data/1528930/000152893017000005/0001528930-17-000005-index.htm</t>
  </si>
  <si>
    <t>http://www.sec.gov/Archives/edgar/data/1528930/000152893017000005/tax-20170131.xml</t>
  </si>
  <si>
    <t>https://edgardashboard.xbrlcloud.com/edgar-dashboard/?cik=0001528930</t>
  </si>
  <si>
    <t>0000886163</t>
  </si>
  <si>
    <t>LIGAND PHARMACEUTICALS INC</t>
  </si>
  <si>
    <t>CFE: Error related to use of us-gaap:DebtInstrumentConvertibleCarryingAmountOfTheEquityComponent.</t>
  </si>
  <si>
    <t>http://www.sec.gov/Archives/edgar/data/886163/000088616317000021/0000886163-17-000021-index.htm</t>
  </si>
  <si>
    <t>http://www.sec.gov/Archives/edgar/data/886163/000088616317000021/lgnd-20151231.xml</t>
  </si>
  <si>
    <t>https://edgardashboard.xbrlcloud.com/edgar-dashboard/?cik=0000886163</t>
  </si>
  <si>
    <t>0001084554</t>
  </si>
  <si>
    <t>LIGHTBRIDGE Corp</t>
  </si>
  <si>
    <t>CFE: WHOLE/PART issue related to use of us-gaap:PreferredStockDividendsAndOtherAdjustments.</t>
  </si>
  <si>
    <t>http://www.sec.gov/Archives/edgar/data/1084554/000147793217001273/0001477932-17-001273-index.htm</t>
  </si>
  <si>
    <t>http://www.sec.gov/Archives/edgar/data/1084554/000147793217001273/ltbr-20161231.xml</t>
  </si>
  <si>
    <t>https://edgardashboard.xbrlcloud.com/edgar-dashboard/?cik=0001084554</t>
  </si>
  <si>
    <t>0001392545</t>
  </si>
  <si>
    <t>Lightning Gaming, Inc.</t>
  </si>
  <si>
    <t>CFE: Fact missing from income statement, us-gaap:NetIncomeLoss. INFO:Fixed: Net cash flow does not foot.</t>
  </si>
  <si>
    <t>http://www.sec.gov/Archives/edgar/data/1392545/000089016317000026/0000890163-17-000026-index.htm</t>
  </si>
  <si>
    <t>http://www.sec.gov/Archives/edgar/data/1392545/000089016317000026/lgtg-20161231.xml</t>
  </si>
  <si>
    <t>https://edgardashboard.xbrlcloud.com/edgar-dashboard/?cik=0001392545</t>
  </si>
  <si>
    <t>0001326428</t>
  </si>
  <si>
    <t>Linn Energy, Inc.</t>
  </si>
  <si>
    <t>CFE: Income statement had line item us-gaap:ReorganizationItems that is not include in operating or nonoperating expenses.</t>
  </si>
  <si>
    <t>http://www.sec.gov/Archives/edgar/data/1326428/000132642817000008/0001326428-17-000008-index.htm</t>
  </si>
  <si>
    <t>http://www.sec.gov/Archives/edgar/data/1326428/000132642817000008/line-20161231.xml</t>
  </si>
  <si>
    <t>https://edgardashboard.xbrlcloud.com/edgar-dashboard/?cik=0001326428</t>
  </si>
  <si>
    <t>0001639691</t>
  </si>
  <si>
    <t>LIVANOVA PLC</t>
  </si>
  <si>
    <t>CFE: Cost of sales issue, does not include us-gaap:EnvironmentalRemediationExpense.</t>
  </si>
  <si>
    <t>http://www.sec.gov/Archives/edgar/data/1639691/000163969117000011/0001639691-17-000011-index.htm</t>
  </si>
  <si>
    <t>http://www.sec.gov/Archives/edgar/data/1639691/000163969117000011/livn-20161231.xml</t>
  </si>
  <si>
    <t>https://edgardashboard.xbrlcloud.com/edgar-dashboard/?cik=0001639691</t>
  </si>
  <si>
    <t>L. L. Bradford and Company, LLC</t>
  </si>
  <si>
    <t>0001542013</t>
  </si>
  <si>
    <t>JOEY NEW YORK, INC.</t>
  </si>
  <si>
    <t>CFE: Operating income does not foot.  Appears to have a scaling problem.</t>
  </si>
  <si>
    <t>http://www.sec.gov/Archives/edgar/data/1542013/000107997417000026/0001079974-17-000026-index.htm</t>
  </si>
  <si>
    <t>http://www.sec.gov/Archives/edgar/data/1542013/000107997417000026/jny-20161130.xml</t>
  </si>
  <si>
    <t>https://edgardashboard.xbrlcloud.com/edgar-dashboard/?cik=0001542013</t>
  </si>
  <si>
    <t>0001403085</t>
  </si>
  <si>
    <t>JRjr33, Inc.</t>
  </si>
  <si>
    <t>CFE: WHOLE/PART issue related to revenue concepts on income statement.</t>
  </si>
  <si>
    <t>http://www.sec.gov/Archives/edgar/data/1403085/000162828016022245/0001628280-16-022245-index.htm</t>
  </si>
  <si>
    <t>http://www.sec.gov/Archives/edgar/data/1403085/000162828016022245/jrjr-20160930.xml</t>
  </si>
  <si>
    <t>https://edgardashboard.xbrlcloud.com/edgar-dashboard/?cik=0001403085</t>
  </si>
  <si>
    <t>0001517389</t>
  </si>
  <si>
    <t>JUBILANT FLAME INTERNATIONAL, LTD.</t>
  </si>
  <si>
    <t>CFE: Inapproprate use of concept us-gaap:OperatingCostsAndExpenses to represent operating expenses.</t>
  </si>
  <si>
    <t>http://www.sec.gov/Archives/edgar/data/1517389/000147793217000105/0001477932-17-000105-index.htm</t>
  </si>
  <si>
    <t>http://www.sec.gov/Archives/edgar/data/1517389/000147793217000105/jfil-20161130.xml</t>
  </si>
  <si>
    <t>https://edgardashboard.xbrlcloud.com/edgar-dashboard/?cik=0001517389</t>
  </si>
  <si>
    <t>0000886346</t>
  </si>
  <si>
    <t>Kadant Inc.</t>
  </si>
  <si>
    <t>CFE: Inappropriate concept to represent net cash flow, us-gaap:NetCashProvidedByUsedInContinuingOperations; that does not include exchange gains.</t>
  </si>
  <si>
    <t>http://www.sec.gov/Archives/edgar/data/886346/000088634617000054/0000886346-17-000054-index.htm</t>
  </si>
  <si>
    <t>http://www.sec.gov/Archives/edgar/data/886346/000088634617000054/kai-20161231.xml</t>
  </si>
  <si>
    <t>https://edgardashboard.xbrlcloud.com/edgar-dashboard/?cik=0000886346</t>
  </si>
  <si>
    <t>0001685570</t>
  </si>
  <si>
    <t>KALMIN CORP.</t>
  </si>
  <si>
    <t>CFE: Improper extension concept for equity, none:TotalStockholdersEquityDeficit. Inappropriate concept for operating income (loss), us-gaap:IncomeLossFromDiscontinuedOperationsNetOfTax</t>
  </si>
  <si>
    <t>http://www.sec.gov/Archives/edgar/data/1685570/000168557017000013/0001685570-17-000013-index.htm</t>
  </si>
  <si>
    <t>http://www.sec.gov/Archives/edgar/data/1685570/000168557017000013/none-20170228.xml</t>
  </si>
  <si>
    <t>https://edgardashboard.xbrlcloud.com/edgar-dashboard/?cik=0001685570</t>
  </si>
  <si>
    <t>0001680228</t>
  </si>
  <si>
    <t>KASKAD CORP.</t>
  </si>
  <si>
    <t>http://www.sec.gov/Archives/edgar/data/1680228/000168022817000002/0001680228-17-000002-index.htm</t>
  </si>
  <si>
    <t>http://www.sec.gov/Archives/edgar/data/1680228/000168022817000002/none-20170228.xml</t>
  </si>
  <si>
    <t>https://edgardashboard.xbrlcloud.com/edgar-dashboard/?cik=0001680228</t>
  </si>
  <si>
    <t>0000055135</t>
  </si>
  <si>
    <t>Kelly Services Inc</t>
  </si>
  <si>
    <t>http://www.sec.gov/Archives/edgar/data/55135/000005513517000008/0000055135-17-000008-index.htm</t>
  </si>
  <si>
    <t>http://www.sec.gov/Archives/edgar/data/55135/000005513517000008/kelya-20170101.xml</t>
  </si>
  <si>
    <t>https://edgardashboard.xbrlcloud.com/edgar-dashboard/?cik=0000055135</t>
  </si>
  <si>
    <t>0001601046</t>
  </si>
  <si>
    <t>Keysight Technologies, Inc.</t>
  </si>
  <si>
    <t>CFE: Conflicting concepts for line item Income (Loss) from Continuing Operations Before Tax.  Two facts.</t>
  </si>
  <si>
    <t>http://www.sec.gov/Archives/edgar/data/1601046/000160104617000009/0001601046-17-000009-index.htm</t>
  </si>
  <si>
    <t>http://www.sec.gov/Archives/edgar/data/1601046/000160104617000009/keys-20170131.xml</t>
  </si>
  <si>
    <t>https://edgardashboard.xbrlcloud.com/edgar-dashboard/?cik=0001601046</t>
  </si>
  <si>
    <t>0000930420</t>
  </si>
  <si>
    <t>KFORCE INC</t>
  </si>
  <si>
    <t>CFE: Used us-gaap:OtherComprehensiveIncomeLossNetOfTax to represent comprehensive income. Inconsistent use of us-gaap:OperatingExpenses.</t>
  </si>
  <si>
    <t>http://www.sec.gov/Archives/edgar/data/930420/000093042017000053/0000930420-17-000053-index.htm</t>
  </si>
  <si>
    <t>http://www.sec.gov/Archives/edgar/data/930420/000093042017000053/kfrc-20161231.xml</t>
  </si>
  <si>
    <t>https://edgardashboard.xbrlcloud.com/edgar-dashboard/?cik=0000930420</t>
  </si>
  <si>
    <t>DLL CPAS, LLC</t>
  </si>
  <si>
    <t>0001614466</t>
  </si>
  <si>
    <t>Kibush Capital Corp</t>
  </si>
  <si>
    <t>CFE: Reversed equity concepts. Accounting error in the way discontinued operations was reported relative to the noncontrolling interest.</t>
  </si>
  <si>
    <t>http://www.sec.gov/Archives/edgar/data/1614466/000149315217002262/0001493152-17-002262-index.htm</t>
  </si>
  <si>
    <t>http://www.sec.gov/Archives/edgar/data/1614466/000149315217002262/dlcr-20160930.xml</t>
  </si>
  <si>
    <t>https://edgardashboard.xbrlcloud.com/edgar-dashboard/?cik=0001614466</t>
  </si>
  <si>
    <t>0001494162</t>
  </si>
  <si>
    <t>Kinerjapay Corp.</t>
  </si>
  <si>
    <t>CFE: Inappropriate concept to represent operating income (loss), us-gaap:IncomeLossFromContinuingOperations. Inappropriate concept used for exchange gains, us-gaap:TemporaryEquityForeignCurrencyTranslationAdjustments.</t>
  </si>
  <si>
    <t>http://www.sec.gov/Archives/edgar/data/1494162/000129534516000784/0001295345-16-000784-index.htm</t>
  </si>
  <si>
    <t>http://www.sec.gov/Archives/edgar/data/1494162/000129534516000784/kpay-20160930.xml</t>
  </si>
  <si>
    <t>https://edgardashboard.xbrlcloud.com/edgar-dashboard/?cik=0001494162</t>
  </si>
  <si>
    <t>0001072627</t>
  </si>
  <si>
    <t>KINGSWAY FINANCIAL SERVICES INC.</t>
  </si>
  <si>
    <t>CFE: Concept us-gaap:OperatingIncomeLoss used in segment disclosure conflicts with income statement; Incorrect concept for line item operating income (loss) on income statement. WORLDVIEW.</t>
  </si>
  <si>
    <t>http://www.sec.gov/Archives/edgar/data/1072627/000107262717000030/0001072627-17-000030-index.htm</t>
  </si>
  <si>
    <t>http://www.sec.gov/Archives/edgar/data/1072627/000107262717000030/kfs-20161231.xml</t>
  </si>
  <si>
    <t>https://edgardashboard.xbrlcloud.com/edgar-dashboard/?cik=0001072627</t>
  </si>
  <si>
    <t>0000838796</t>
  </si>
  <si>
    <t>Kiwibox.Com, Inc.</t>
  </si>
  <si>
    <t>CFE: Inappropriate concept used to represent equity, us-gaap:PreconfirmationStockholdersEquity.</t>
  </si>
  <si>
    <t>http://www.sec.gov/Archives/edgar/data/838796/000160706216001044/0001607062-16-001044-index.htm</t>
  </si>
  <si>
    <t>http://www.sec.gov/Archives/edgar/data/838796/000160706216001044/kiwb-20160930.xml</t>
  </si>
  <si>
    <t>https://edgardashboard.xbrlcloud.com/edgar-dashboard/?cik=0000838796</t>
  </si>
  <si>
    <t>0001386926</t>
  </si>
  <si>
    <t>KKR Financial Holdings LLC</t>
  </si>
  <si>
    <t>CFE: Inappropriate use of dimensions. Successor/predecessor issue.</t>
  </si>
  <si>
    <t>http://www.sec.gov/Archives/edgar/data/1386926/000138692617000002/0001386926-17-000002-index.htm</t>
  </si>
  <si>
    <t>http://www.sec.gov/Archives/edgar/data/1386926/000138692617000002/kfn-20161231.xml</t>
  </si>
  <si>
    <t>https://edgardashboard.xbrlcloud.com/edgar-dashboard/?cik=0001386926</t>
  </si>
  <si>
    <t>0001591768</t>
  </si>
  <si>
    <t>KM WEDDING EVENTS MANAGEMENT, INC.</t>
  </si>
  <si>
    <t>CFE: Concept us-gaap:OtherComprehensiveIncomeLossBeforeTax contridicts actual line items on statementof comprehensive income; FIXED, Reversed equity concepts.</t>
  </si>
  <si>
    <t>http://www.sec.gov/Archives/edgar/data/1591768/000160706216001066/0001607062-16-001066-index.htm</t>
  </si>
  <si>
    <t>http://www.sec.gov/Archives/edgar/data/1591768/000160706216001066/kmwe-20160930.xml</t>
  </si>
  <si>
    <t>https://edgardashboard.xbrlcloud.com/edgar-dashboard/?cik=0001591768</t>
  </si>
  <si>
    <t>0001011570</t>
  </si>
  <si>
    <t>KNOLL INC</t>
  </si>
  <si>
    <t>CFE: WHOLE/PART issue related to revenues facts, us-gaap:Revenues us-gaap:SalesRevenueNet.  Inappropriate use of concept us-gaap:NetCashProvidedByUsedInContinuingOperations to represent net cash flow.</t>
  </si>
  <si>
    <t>http://www.sec.gov/Archives/edgar/data/1011570/000101157017000010/0001011570-17-000010-index.htm</t>
  </si>
  <si>
    <t>http://www.sec.gov/Archives/edgar/data/1011570/000101157017000010/knl-20161231.xml</t>
  </si>
  <si>
    <t>https://edgardashboard.xbrlcloud.com/edgar-dashboard/?cik=0001011570</t>
  </si>
  <si>
    <t>0001587523</t>
  </si>
  <si>
    <t>Knowles Corp</t>
  </si>
  <si>
    <t>CFE: WHOLE/PART cost of revenue line items, restructuring charges.</t>
  </si>
  <si>
    <t>http://www.sec.gov/Archives/edgar/data/1587523/000158752317000007/0001587523-17-000007-index.htm</t>
  </si>
  <si>
    <t>http://www.sec.gov/Archives/edgar/data/1587523/000158752317000007/kn-20161231.xml</t>
  </si>
  <si>
    <t>https://edgardashboard.xbrlcloud.com/edgar-dashboard/?cik=0001587523</t>
  </si>
  <si>
    <t>0001321646</t>
  </si>
  <si>
    <t>Kraton Corp</t>
  </si>
  <si>
    <t>CFE: Reversed concepts for parent and total comprehensive income</t>
  </si>
  <si>
    <t>http://www.sec.gov/Archives/edgar/data/1321646/000132164617000024/0001321646-17-000024-index.htm</t>
  </si>
  <si>
    <t>http://www.sec.gov/Archives/edgar/data/1321646/000132164617000024/kra-20161231.xml</t>
  </si>
  <si>
    <t>https://edgardashboard.xbrlcloud.com/edgar-dashboard/?cik=0001321646</t>
  </si>
  <si>
    <t>0001604627</t>
  </si>
  <si>
    <t>Kush Bottles, Inc.</t>
  </si>
  <si>
    <t>CFE: Inapproprate concept for operating income (loss), us-gaap:IncomeLossFromContinuingOperations</t>
  </si>
  <si>
    <t>http://www.sec.gov/Archives/edgar/data/1604627/000151116417000013/0001511164-17-000013-index.htm</t>
  </si>
  <si>
    <t>http://www.sec.gov/Archives/edgar/data/1604627/000151116417000013/kshb-20161130.xml</t>
  </si>
  <si>
    <t>https://edgardashboard.xbrlcloud.com/edgar-dashboard/?cik=0001604627</t>
  </si>
  <si>
    <t>0001679273</t>
  </si>
  <si>
    <t>Lamb Weston Holdings, Inc.</t>
  </si>
  <si>
    <t>CFE: Used concept us-gaap:Liabilities to represent noncurrent liabilities.</t>
  </si>
  <si>
    <t>http://www.sec.gov/Archives/edgar/data/1679273/000155837017000080/0001558370-17-000080-index.htm</t>
  </si>
  <si>
    <t>http://www.sec.gov/Archives/edgar/data/1679273/000155837017000080/lw-20161127.xml</t>
  </si>
  <si>
    <t>https://edgardashboard.xbrlcloud.com/edgar-dashboard/?cik=0001679273</t>
  </si>
  <si>
    <t>0001131089</t>
  </si>
  <si>
    <t>LD Holdings, Inc.</t>
  </si>
  <si>
    <t>CFE: Inappropriate use of concept us-gaap:IncomeLossFromContinuingOperations to represent operating income (loss). Inappropriate concept for income from continuing operatings before tax, us-gaap:IncomeLossFromContinuingOperationsBeforeIncomeTaxesDomestic</t>
  </si>
  <si>
    <t>http://www.sec.gov/Archives/edgar/data/1131089/000109690616002042/0001096906-16-002042-index.htm</t>
  </si>
  <si>
    <t>http://www.sec.gov/Archives/edgar/data/1131089/000109690616002042/ldhl-20160930.xml</t>
  </si>
  <si>
    <t>https://edgardashboard.xbrlcloud.com/edgar-dashboard/?cik=0001131089</t>
  </si>
  <si>
    <t>0001487052</t>
  </si>
  <si>
    <t>LegacyTexas Financial Group, Inc.</t>
  </si>
  <si>
    <t>CFE: Provision for loan losses issue IS.</t>
  </si>
  <si>
    <t>http://www.sec.gov/Archives/edgar/data/1487052/000148705217000019/0001487052-17-000019-index.htm</t>
  </si>
  <si>
    <t>http://www.sec.gov/Archives/edgar/data/1487052/000148705217000019/ltxb-20161231.xml</t>
  </si>
  <si>
    <t>https://edgardashboard.xbrlcloud.com/edgar-dashboard/?cik=0001487052</t>
  </si>
  <si>
    <t>0001140414</t>
  </si>
  <si>
    <t>Legend Oil &amp; Gas, Ltd.</t>
  </si>
  <si>
    <t>CFE: Inappropriate use of concept us-gaap:OperatingCostsAndExpenses to represent operating expenses, includes cost of revenues.  Contridictory income after tax fact.</t>
  </si>
  <si>
    <t>http://www.sec.gov/Archives/edgar/data/1140414/000138713117001799/0001387131-17-001799-index.htm</t>
  </si>
  <si>
    <t>http://www.sec.gov/Archives/edgar/data/1140414/000138713117001799/logl-20161231.xml</t>
  </si>
  <si>
    <t>https://edgardashboard.xbrlcloud.com/edgar-dashboard/?cik=0001140414</t>
  </si>
  <si>
    <t>0000058492</t>
  </si>
  <si>
    <t>LEGGETT &amp; PLATT INC</t>
  </si>
  <si>
    <t>CFE: Conflicting revenues concepts.  Inappropriate extension concept, leg:EarningsFromContinuingOperationsBeforeInterestAndTaxes (concept exists).  See ESTERLINE TECHNOLOGIES CORP.</t>
  </si>
  <si>
    <t>http://www.sec.gov/Archives/edgar/data/58492/000005849217000004/0000058492-17-000004-index.htm</t>
  </si>
  <si>
    <t>http://www.sec.gov/Archives/edgar/data/58492/000005849217000004/leg-20161231.xml</t>
  </si>
  <si>
    <t>https://edgardashboard.xbrlcloud.com/edgar-dashboard/?cik=0000058492</t>
  </si>
  <si>
    <t>0000704051</t>
  </si>
  <si>
    <t>LEGG MASON, INC.</t>
  </si>
  <si>
    <t>CFE: Fatal error. Root economic entity issue.</t>
  </si>
  <si>
    <t>http://www.sec.gov/Archives/edgar/data/704051/000070405117000012/0000704051-17-000012-index.htm</t>
  </si>
  <si>
    <t>http://www.sec.gov/Archives/edgar/data/704051/000070405117000012/lm-20161231.xml</t>
  </si>
  <si>
    <t>https://edgardashboard.xbrlcloud.com/edgar-dashboard/?cik=0000704051</t>
  </si>
  <si>
    <t>0000920760</t>
  </si>
  <si>
    <t>LENNAR CORP /NEW/</t>
  </si>
  <si>
    <t>http://www.sec.gov/Archives/edgar/data/920760/000162828017000327/0001628280-17-000327-index.htm</t>
  </si>
  <si>
    <t>http://www.sec.gov/Archives/edgar/data/920760/000162828017000327/len-20161130x10k.htm</t>
  </si>
  <si>
    <t>https://edgardashboard.xbrlcloud.com/edgar-dashboard/?cik=0000920760</t>
  </si>
  <si>
    <t>0000096223</t>
  </si>
  <si>
    <t>LEUCADIA NATIONAL CORP</t>
  </si>
  <si>
    <t>CFE: Held for sale issue, inappropriate extension concept, luk:CashClassifiedasAssetsHeldforSale; Unique income statement representation.</t>
  </si>
  <si>
    <t>http://www.sec.gov/Archives/edgar/data/96223/000009622317000009/0000096223-17-000009-index.htm</t>
  </si>
  <si>
    <t>http://www.sec.gov/Archives/edgar/data/96223/000009622317000009/luk-20161231.xml</t>
  </si>
  <si>
    <t>https://edgardashboard.xbrlcloud.com/edgar-dashboard/?cik=0000096223</t>
  </si>
  <si>
    <t>0001032975</t>
  </si>
  <si>
    <t>LOGITECH INTERNATIONAL SA</t>
  </si>
  <si>
    <t>CFE: Concept us-gaap:NetCashProvidedByUsedInOperatingActivities used to represent net cash flow from operating activities.</t>
  </si>
  <si>
    <t>http://www.sec.gov/Archives/edgar/data/1032975/000103297517000005/0001032975-17-000005-index.htm</t>
  </si>
  <si>
    <t>http://www.sec.gov/Archives/edgar/data/1032975/000103297517000005/logi-20161231.xml</t>
  </si>
  <si>
    <t>https://edgardashboard.xbrlcloud.com/edgar-dashboard/?cik=0001032975</t>
  </si>
  <si>
    <t>0000060667</t>
  </si>
  <si>
    <t>LOWES COMPANIES INC</t>
  </si>
  <si>
    <t>CFE: Conflict between us-gaap:ProfitLoss and us-gaap:NetIncomeLoss, see EPS disclosure.</t>
  </si>
  <si>
    <t>http://www.sec.gov/Archives/edgar/data/60667/000006066716000407/0000060667-16-000407-index.htm</t>
  </si>
  <si>
    <t>http://www.sec.gov/Archives/edgar/data/60667/000006066716000407/low-20161028.xml</t>
  </si>
  <si>
    <t>https://edgardashboard.xbrlcloud.com/edgar-dashboard/?cik=0000060667</t>
  </si>
  <si>
    <t>0001355677</t>
  </si>
  <si>
    <t>Mexus Gold US</t>
  </si>
  <si>
    <t>CFE: Inappropriate use of concept us-gaap:OtherNonoperatingExpense to represent operating expenses.</t>
  </si>
  <si>
    <t>http://www.sec.gov/Archives/edgar/data/1355677/000107878217000247/0001078782-17-000247-index.htm</t>
  </si>
  <si>
    <t>http://www.sec.gov/Archives/edgar/data/1355677/000107878217000247/mxsg-20161231.xml</t>
  </si>
  <si>
    <t>https://edgardashboard.xbrlcloud.com/edgar-dashboard/?cik=0001355677</t>
  </si>
  <si>
    <t>0000835011</t>
  </si>
  <si>
    <t>MGP INGREDIENTS INC</t>
  </si>
  <si>
    <t>CFE: Inappropriate extension concept for revenues, mgpi:SalesRevenuNet, and excise tax</t>
  </si>
  <si>
    <t>http://www.sec.gov/Archives/edgar/data/835011/000162828017002343/0001628280-17-002343-index.htm</t>
  </si>
  <si>
    <t>http://www.sec.gov/Archives/edgar/data/835011/000162828017002343/mgpi-20161231.xml</t>
  </si>
  <si>
    <t>https://edgardashboard.xbrlcloud.com/edgar-dashboard/?cik=0000835011</t>
  </si>
  <si>
    <t>0000883975</t>
  </si>
  <si>
    <t>Microbot Medical Inc.</t>
  </si>
  <si>
    <t>CFE: Used concept us-gaap:Liabilities to represent total noncurrent liabilities.</t>
  </si>
  <si>
    <t>http://www.sec.gov/Archives/edgar/data/883975/000149315217002678/0001493152-17-002678-index.htm</t>
  </si>
  <si>
    <t>http://www.sec.gov/Archives/edgar/data/883975/000149315217002678/mbot-20161231.xml</t>
  </si>
  <si>
    <t>https://edgardashboard.xbrlcloud.com/edgar-dashboard/?cik=0000883975</t>
  </si>
  <si>
    <t>0000065759</t>
  </si>
  <si>
    <t>MICROPAC INDUSTRIES INC</t>
  </si>
  <si>
    <t>CFE: Four costs and expenses line items including total, us-gaap:CostsAndExpenses, entered as negative but should be positive.</t>
  </si>
  <si>
    <t>http://www.sec.gov/Archives/edgar/data/65759/000101054917000062/0001010549-17-000062-index.htm</t>
  </si>
  <si>
    <t>http://www.sec.gov/Archives/edgar/data/65759/000101054917000062/mpac-20161130.xml</t>
  </si>
  <si>
    <t>https://edgardashboard.xbrlcloud.com/edgar-dashboard/?cik=0000065759</t>
  </si>
  <si>
    <t>0000914138</t>
  </si>
  <si>
    <t>MIDDLEBURG FINANCIAL CORP</t>
  </si>
  <si>
    <t>CFE: Three provision for loan loss facts, three different values.  WHOLE/PART issue.</t>
  </si>
  <si>
    <t>http://www.sec.gov/Archives/edgar/data/914138/000091413817000014/0000914138-17-000014-index.htm</t>
  </si>
  <si>
    <t>http://www.sec.gov/Archives/edgar/data/914138/000091413817000014/mbrg-20161231.xml</t>
  </si>
  <si>
    <t>https://edgardashboard.xbrlcloud.com/edgar-dashboard/?cik=0000914138</t>
  </si>
  <si>
    <t>0000769520</t>
  </si>
  <si>
    <t>MIDDLEBY CORP</t>
  </si>
  <si>
    <t>http://www.sec.gov/Archives/edgar/data/769520/000076952017000003/0000769520-17-000003-index.htm</t>
  </si>
  <si>
    <t>http://www.sec.gov/Archives/edgar/data/769520/000076952017000003/midd-20161231.xml</t>
  </si>
  <si>
    <t>https://edgardashboard.xbrlcloud.com/edgar-dashboard/?cik=0000769520</t>
  </si>
  <si>
    <t>0000355379</t>
  </si>
  <si>
    <t>MIDWEST HOLDING INC.</t>
  </si>
  <si>
    <t>CFE: Contridictory total equity and parent equity facts.</t>
  </si>
  <si>
    <t>http://www.sec.gov/Archives/edgar/data/355379/000120677417001029/0001206774-17-001029-index.htm</t>
  </si>
  <si>
    <t>http://www.sec.gov/Archives/edgar/data/355379/000120677417001029/cik0000355379-20161231.xml</t>
  </si>
  <si>
    <t>https://edgardashboard.xbrlcloud.com/edgar-dashboard/?cik=0000355379</t>
  </si>
  <si>
    <t>0001669812</t>
  </si>
  <si>
    <t>LSC Communications, Inc.</t>
  </si>
  <si>
    <t>CUE: Inappropriate high-level extension concept for cost of revenues, lksd:CostOfGoodsAndServicesSoldExcludingDepreciationDepletionAndAmortization.</t>
  </si>
  <si>
    <t>http://www.sec.gov/Archives/edgar/data/1669812/000156459017002253/0001564590-17-002253-index.htm</t>
  </si>
  <si>
    <t>http://www.sec.gov/Archives/edgar/data/1669812/000156459017002253/lksd-20161231.xml</t>
  </si>
  <si>
    <t>https://edgardashboard.xbrlcloud.com/edgar-dashboard/?cik=0001669812</t>
  </si>
  <si>
    <t>0000763532</t>
  </si>
  <si>
    <t>LSI INDUSTRIES INC</t>
  </si>
  <si>
    <t>CFE: Inappropriate use of extension concept, lyts:RestructuringCostsCostOfGoodsSold, on income statement.  Cost of sales issue.</t>
  </si>
  <si>
    <t>http://www.sec.gov/Archives/edgar/data/763532/000143774917001608/0001437749-17-001608-index.htm</t>
  </si>
  <si>
    <t>http://www.sec.gov/Archives/edgar/data/763532/000143774917001608/lyts-20161231.xml</t>
  </si>
  <si>
    <t>https://edgardashboard.xbrlcloud.com/edgar-dashboard/?cik=0000763532</t>
  </si>
  <si>
    <t>0001633978</t>
  </si>
  <si>
    <t>Lumentum Holdings Inc.</t>
  </si>
  <si>
    <t>CFE: Multiple cost of revenues line items issue.</t>
  </si>
  <si>
    <t>http://www.sec.gov/Archives/edgar/data/1633978/000163397817000006/0001633978-17-000006-index.htm</t>
  </si>
  <si>
    <t>http://www.sec.gov/Archives/edgar/data/1633978/000163397817000006/lite-20161231.xml</t>
  </si>
  <si>
    <t>https://edgardashboard.xbrlcloud.com/edgar-dashboard/?cik=0001633978</t>
  </si>
  <si>
    <t>0000060977</t>
  </si>
  <si>
    <t>LYDALL INC /DE/</t>
  </si>
  <si>
    <t>CFE: Start date of the income statement is wrong.</t>
  </si>
  <si>
    <t>http://www.sec.gov/Archives/edgar/data/60977/000162828017001585/0001628280-17-001585-index.htm</t>
  </si>
  <si>
    <t>http://www.sec.gov/Archives/edgar/data/60977/000162828017001585/ldl-20161231.xml</t>
  </si>
  <si>
    <t>https://edgardashboard.xbrlcloud.com/edgar-dashboard/?cik=0000060977</t>
  </si>
  <si>
    <t>K. R. Margetson Ltd</t>
  </si>
  <si>
    <t>0001318268</t>
  </si>
  <si>
    <t>Madison Technologies Inc.</t>
  </si>
  <si>
    <t>CFE: Inappropriate concept used on line item, Loss before other expense, us-gaap:IncomeLossFromContinuingOperationsBeforeIncomeTaxesExtraordinaryItemsNoncontrollingInterest, should be us-gaap:OperatingIncomeLoss</t>
  </si>
  <si>
    <t>http://www.sec.gov/Archives/edgar/data/1318268/000149315217003028/0001493152-17-003028-index.htm</t>
  </si>
  <si>
    <t>http://www.sec.gov/Archives/edgar/data/1318268/000149315217003028/mdex-20161231.xml</t>
  </si>
  <si>
    <t>https://edgardashboard.xbrlcloud.com/edgar-dashboard/?cik=0001318268</t>
  </si>
  <si>
    <t>0001126975</t>
  </si>
  <si>
    <t>MAGELLAN MIDSTREAM PARTNERS LP</t>
  </si>
  <si>
    <t>CFE: Inapproprate use of concept us-gaap:IncomeLossFromContinuingOperations before tax. Concept us-gaap:StateAndLocalIncomeTaxExpenseBenefitContinuingOperations used to represent income taxes.</t>
  </si>
  <si>
    <t>http://www.sec.gov/Archives/edgar/data/1126975/000112697517000071/0001126975-17-000071-index.htm</t>
  </si>
  <si>
    <t>http://www.sec.gov/Archives/edgar/data/1126975/000112697517000071/mmp-20161231.xml</t>
  </si>
  <si>
    <t>https://edgardashboard.xbrlcloud.com/edgar-dashboard/?cik=0001126975</t>
  </si>
  <si>
    <t>EKS&amp;H LLLP</t>
  </si>
  <si>
    <t>0000061398</t>
  </si>
  <si>
    <t>MAGELLAN PETROLEUM CORP /DE/</t>
  </si>
  <si>
    <t>CFE: Inappropriate net cash flow concepts used; double counting discontinued operations.</t>
  </si>
  <si>
    <t>http://www.sec.gov/Archives/edgar/data/61398/000006139817000004/0000061398-17-000004-index.htm</t>
  </si>
  <si>
    <t>http://www.sec.gov/Archives/edgar/data/61398/000006139817000004/mpet-20161231.xml</t>
  </si>
  <si>
    <t>https://edgardashboard.xbrlcloud.com/edgar-dashboard/?cik=0000061398</t>
  </si>
  <si>
    <t>0001005699</t>
  </si>
  <si>
    <t>MAGICJACK VOCALTEC LTD</t>
  </si>
  <si>
    <t>CFE: Reversed equity concepts</t>
  </si>
  <si>
    <t>http://www.sec.gov/Archives/edgar/data/1005699/000117891317000808/0001178913-17-000808-index.htm</t>
  </si>
  <si>
    <t>http://www.sec.gov/Archives/edgar/data/1005699/000117891317000808/call-20161231.xml</t>
  </si>
  <si>
    <t>https://edgardashboard.xbrlcloud.com/edgar-dashboard/?cik=0001005699</t>
  </si>
  <si>
    <t>0001643301</t>
  </si>
  <si>
    <t>Makkanotti Group Corp.</t>
  </si>
  <si>
    <t>CFE: Inappropriate concept for operating income (loss).</t>
  </si>
  <si>
    <t>http://www.sec.gov/Archives/edgar/data/1643301/000147793216013269/0001477932-16-013269-index.htm</t>
  </si>
  <si>
    <t>http://www.sec.gov/Archives/edgar/data/1643301/000147793216013269/mkkn-20160930.xml</t>
  </si>
  <si>
    <t>https://edgardashboard.xbrlcloud.com/edgar-dashboard/?cik=0001643301</t>
  </si>
  <si>
    <t>0001550603</t>
  </si>
  <si>
    <t>MALVERN BANCORP, INC.</t>
  </si>
  <si>
    <t>CFE: After tax concept used to report before tax fact, Income before income tax expense</t>
  </si>
  <si>
    <t>http://www.sec.gov/Archives/edgar/data/1550603/000161577417000444/0001615774-17-000444-index.htm</t>
  </si>
  <si>
    <t>http://www.sec.gov/Archives/edgar/data/1550603/000161577417000444/mlvf-20161231.xml</t>
  </si>
  <si>
    <t>https://edgardashboard.xbrlcloud.com/edgar-dashboard/?cik=0001550603</t>
  </si>
  <si>
    <t>Goldstein Schechter Koch P.A.</t>
  </si>
  <si>
    <t>0001074458</t>
  </si>
  <si>
    <t>Manasota Group, Inc.</t>
  </si>
  <si>
    <t>CFE: Inappropriate use of us-gaap:OperatingIncomeLoss.</t>
  </si>
  <si>
    <t>http://www.sec.gov/Archives/edgar/data/1074458/000152013816001214/0001520138-16-001214-index.htm</t>
  </si>
  <si>
    <t>http://www.sec.gov/Archives/edgar/data/1074458/000152013816001214/hznb-20151231.xml</t>
  </si>
  <si>
    <t>https://edgardashboard.xbrlcloud.com/edgar-dashboard/?cik=0001074458</t>
  </si>
  <si>
    <t>0000871763</t>
  </si>
  <si>
    <t>ManpowerGroup Inc.</t>
  </si>
  <si>
    <t>CFE: Net income reported both on income statement and changes in equity using conflicting concepts (same value); us-gaap:IncomeLossAttributableToNoncontrollingInterest reported in disclosure, three concepts do not reconcile</t>
  </si>
  <si>
    <t>http://www.sec.gov/Archives/edgar/data/871763/000087176317000071/0000871763-17-000071-index.htm</t>
  </si>
  <si>
    <t>http://www.sec.gov/Archives/edgar/data/871763/000087176317000071/man-20161231.xml</t>
  </si>
  <si>
    <t>https://edgardashboard.xbrlcloud.com/edgar-dashboard/?cik=0000871763</t>
  </si>
  <si>
    <t>0001510295</t>
  </si>
  <si>
    <t>Marathon Petroleum Corp</t>
  </si>
  <si>
    <t>CUE: Inappropriate extension concept for revenues, mpc:RevenuesAndOtherIncome (or missing US GAAP Taxonomy concept). us-gaap:OtherOperatingIncome in revenues issue.</t>
  </si>
  <si>
    <t>http://www.sec.gov/Archives/edgar/data/1510295/000151029517000017/0001510295-17-000017-index.htm</t>
  </si>
  <si>
    <t>http://www.sec.gov/Archives/edgar/data/1510295/000151029517000017/mpc-20161231.xml</t>
  </si>
  <si>
    <t>https://edgardashboard.xbrlcloud.com/edgar-dashboard/?cik=0001510295</t>
  </si>
  <si>
    <t>0001536089</t>
  </si>
  <si>
    <t>MASCOTA RESOURCES CORP.</t>
  </si>
  <si>
    <t>CFE: Inappropriate concept used to represent operating income (loss), us-gaap:IncomeLossFromContinuingOperationsBeforeIncomeTaxesExtraordinaryItemsNoncontrollingInterest.</t>
  </si>
  <si>
    <t>http://www.sec.gov/Archives/edgar/data/1536089/000112785516000810/0001127855-16-000810-index.htm</t>
  </si>
  <si>
    <t>http://www.sec.gov/Archives/edgar/data/1536089/000112785516000810/masr-20151130.xml</t>
  </si>
  <si>
    <t>https://edgardashboard.xbrlcloud.com/edgar-dashboard/?cik=0001536089</t>
  </si>
  <si>
    <t>0000937556</t>
  </si>
  <si>
    <t>MASIMO CORP</t>
  </si>
  <si>
    <t>http://www.sec.gov/Archives/edgar/data/937556/000093755617000045/0000937556-17-000045-index.htm</t>
  </si>
  <si>
    <t>http://www.sec.gov/Archives/edgar/data/937556/000093755617000045/masi-20161231.xml</t>
  </si>
  <si>
    <t>https://edgardashboard.xbrlcloud.com/edgar-dashboard/?cik=0000937556</t>
  </si>
  <si>
    <t>0001520006</t>
  </si>
  <si>
    <t>Matador Resources Co</t>
  </si>
  <si>
    <t>CFE: Reversed concepts for us-gaap:NetIncomeLoss and us-gaap:ProfitLoss</t>
  </si>
  <si>
    <t>http://www.sec.gov/Archives/edgar/data/1520006/000152000617000074/0001520006-17-000074-index.htm</t>
  </si>
  <si>
    <t>http://www.sec.gov/Archives/edgar/data/1520006/000152000617000074/mtdr-20161231.xml</t>
  </si>
  <si>
    <t>https://edgardashboard.xbrlcloud.com/edgar-dashboard/?cik=0001520006</t>
  </si>
  <si>
    <t>0000866273</t>
  </si>
  <si>
    <t>MATRIX SERVICE CO</t>
  </si>
  <si>
    <t>CFE: Conflicting/contridictory revenue facts reported.</t>
  </si>
  <si>
    <t>http://www.sec.gov/Archives/edgar/data/866273/000086627317000006/0000866273-17-000006-index.htm</t>
  </si>
  <si>
    <t>http://www.sec.gov/Archives/edgar/data/866273/000086627317000006/mtrx-20161231.xml</t>
  </si>
  <si>
    <t>https://edgardashboard.xbrlcloud.com/edgar-dashboard/?cik=0000866273</t>
  </si>
  <si>
    <t>0001617291</t>
  </si>
  <si>
    <t>MB Bancorp Inc</t>
  </si>
  <si>
    <t>CFE: Contridictory net income facts, us-gaap:NetIncomeLossAvailableToCommonStockholdersBasic</t>
  </si>
  <si>
    <t>http://www.sec.gov/Archives/edgar/data/1617291/000157104917003051/0001571049-17-003051-index.htm</t>
  </si>
  <si>
    <t>http://www.sec.gov/Archives/edgar/data/1617291/000157104917003051/mbcq-20161231.xml</t>
  </si>
  <si>
    <t>https://edgardashboard.xbrlcloud.com/edgar-dashboard/?cik=0001617291</t>
  </si>
  <si>
    <t>0001139812</t>
  </si>
  <si>
    <t>MB FINANCIAL INC /MD</t>
  </si>
  <si>
    <t>CFE: Conflict between concepts us-gaap:ProfitLoss and us-gaap:NetIncomeLoss (reversed).</t>
  </si>
  <si>
    <t>http://www.sec.gov/Archives/edgar/data/1139812/000113981217000006/0001139812-17-000006-index.htm</t>
  </si>
  <si>
    <t>http://www.sec.gov/Archives/edgar/data/1139812/000113981217000006/mbfi-20161231.xml</t>
  </si>
  <si>
    <t>https://edgardashboard.xbrlcloud.com/edgar-dashboard/?cik=0001139812</t>
  </si>
  <si>
    <t>0000063754</t>
  </si>
  <si>
    <t>MCCORMICK &amp; CO INC</t>
  </si>
  <si>
    <t>CFE: Inconsistent net income (loss) concepts.</t>
  </si>
  <si>
    <t>http://www.sec.gov/Archives/edgar/data/63754/000006375417000020/0000063754-17-000020-index.htm</t>
  </si>
  <si>
    <t>http://www.sec.gov/Archives/edgar/data/63754/000006375417000020/mkc-20170228.xml</t>
  </si>
  <si>
    <t>https://edgardashboard.xbrlcloud.com/edgar-dashboard/?cik=0000063754</t>
  </si>
  <si>
    <t>0001525852</t>
  </si>
  <si>
    <t>mCig, Inc.</t>
  </si>
  <si>
    <t>CFE: Inappropriate concept used to represent revenues, us-gaap:SalesRevenueGoodsGross.  Should be NET.</t>
  </si>
  <si>
    <t>http://www.sec.gov/Archives/edgar/data/1525852/000166225217000038/0001662252-17-000038-index.htm</t>
  </si>
  <si>
    <t>http://www.sec.gov/Archives/edgar/data/1525852/000166225217000038/mcig-20170131.xml</t>
  </si>
  <si>
    <t>https://edgardashboard.xbrlcloud.com/edgar-dashboard/?cik=0001525852</t>
  </si>
  <si>
    <t>Schneider Downs &amp; Co</t>
  </si>
  <si>
    <t>0001551390</t>
  </si>
  <si>
    <t>MDS ENERGY PUBLIC 2013-A LP</t>
  </si>
  <si>
    <t>CFE: Inappropriate extension concept on cash flow statement, mdse:PaymentOfPartnerDistribution</t>
  </si>
  <si>
    <t>http://www.sec.gov/Archives/edgar/data/1551390/000157104917002983/0001571049-17-002983-index.htm</t>
  </si>
  <si>
    <t>http://www.sec.gov/Archives/edgar/data/1551390/000157104917002983/mdse-20161231.xml</t>
  </si>
  <si>
    <t>https://edgardashboard.xbrlcloud.com/edgar-dashboard/?cik=0001551390</t>
  </si>
  <si>
    <t>HKCMCPA Company Limited</t>
  </si>
  <si>
    <t>0001211211</t>
  </si>
  <si>
    <t>Median Group Inc</t>
  </si>
  <si>
    <t>CFE: Multiple incorrect concepts on income statement, see line item Operating loss from continuing operations; uses other comprehensive income concept to represent comprehensive income.</t>
  </si>
  <si>
    <t>http://www.sec.gov/Archives/edgar/data/1211211/000164286316000026/0001642863-16-000026-index.htm</t>
  </si>
  <si>
    <t>http://www.sec.gov/Archives/edgar/data/1211211/000164286316000026/chmd-20160930.xml</t>
  </si>
  <si>
    <t>https://edgardashboard.xbrlcloud.com/edgar-dashboard/?cik=0001211211</t>
  </si>
  <si>
    <t>0001011452</t>
  </si>
  <si>
    <t>Medical Information Technology, Inc.</t>
  </si>
  <si>
    <t>CFE: Inconsistent equity concepts; report both parent equity and noncontrolling interest, but that does not tie to balance sheet concepts.</t>
  </si>
  <si>
    <t>http://www.sec.gov/Archives/edgar/data/1011452/000101145217000003/0001011452-17-000003-index.htm</t>
  </si>
  <si>
    <t>http://www.sec.gov/Archives/edgar/data/1011452/000101145217000003/none-20161231.xml</t>
  </si>
  <si>
    <t>https://edgardashboard.xbrlcloud.com/edgar-dashboard/?cik=0001011452</t>
  </si>
  <si>
    <t>MJF &amp; Associates, APC</t>
  </si>
  <si>
    <t>0001093248</t>
  </si>
  <si>
    <t>MEDICAL INNOVATION HOLDINGS, INC.</t>
  </si>
  <si>
    <t>CFE: Balance Sheet does not balance.</t>
  </si>
  <si>
    <t>http://www.sec.gov/Archives/edgar/data/1093248/000149315216016076/0001493152-16-016076-index.htm</t>
  </si>
  <si>
    <t>http://www.sec.gov/Archives/edgar/data/1093248/000149315216016076/mihi-20161031.xml</t>
  </si>
  <si>
    <t>https://edgardashboard.xbrlcloud.com/edgar-dashboard/?cik=0001093248</t>
  </si>
  <si>
    <t>0001582982</t>
  </si>
  <si>
    <t>MEDICAL TRANSCRIPTION BILLING, CORP</t>
  </si>
  <si>
    <t>CFE: Contridictory net cash flow from operating activities facts, us-gaap:NetCashProvidedByUsedInOperatingActivitiesContinuingOperations entered as positive, should be negative.</t>
  </si>
  <si>
    <t>http://www.sec.gov/Archives/edgar/data/1582982/000149315217003230/0001493152-17-003230-index.htm</t>
  </si>
  <si>
    <t>http://www.sec.gov/Archives/edgar/data/1582982/000149315217003230/mtbc-20161231.xml</t>
  </si>
  <si>
    <t>https://edgardashboard.xbrlcloud.com/edgar-dashboard/?cik=0001582982</t>
  </si>
  <si>
    <t>Accell Audit &amp; Compliance, P.A.</t>
  </si>
  <si>
    <t>0001658432</t>
  </si>
  <si>
    <t>Medico International Inc.</t>
  </si>
  <si>
    <t>CFE: Inappropriate use of concept us-gaap:OtherComprehensiveIncomeLossNetOfTax to represent comprehensive income.</t>
  </si>
  <si>
    <t>http://www.sec.gov/Archives/edgar/data/1658432/000159406216000679/0001594062-16-000679-index.htm</t>
  </si>
  <si>
    <t>http://www.sec.gov/Archives/edgar/data/1658432/000159406216000679/micoi-20160930.xml</t>
  </si>
  <si>
    <t>https://edgardashboard.xbrlcloud.com/edgar-dashboard/?cik=0001658432</t>
  </si>
  <si>
    <t>0001522704</t>
  </si>
  <si>
    <t>Medifirst Solutions, Inc.</t>
  </si>
  <si>
    <t>CFE: Concepts us-gaap:ProfitLoss and us-gaap:NetIncomeLoss do not reconcile.</t>
  </si>
  <si>
    <t>http://www.sec.gov/Archives/edgar/data/1522704/000121390016018620/0001213900-16-018620-index.htm</t>
  </si>
  <si>
    <t>http://www.sec.gov/Archives/edgar/data/1522704/000121390016018620/mfst-20160930.xml</t>
  </si>
  <si>
    <t>https://edgardashboard.xbrlcloud.com/edgar-dashboard/?cik=0001522704</t>
  </si>
  <si>
    <t>0000919134</t>
  </si>
  <si>
    <t>MENDOCINO BREWING CO INC</t>
  </si>
  <si>
    <t>CFE: Conflicting revenue facts.</t>
  </si>
  <si>
    <t>http://www.sec.gov/Archives/edgar/data/919134/000149315216014878/0001493152-16-014878-index.htm</t>
  </si>
  <si>
    <t>http://www.sec.gov/Archives/edgar/data/919134/000149315216014878/menb-20160930.xml</t>
  </si>
  <si>
    <t>https://edgardashboard.xbrlcloud.com/edgar-dashboard/?cik=0000919134</t>
  </si>
  <si>
    <t>0001599117</t>
  </si>
  <si>
    <t>Mentor Capital, Inc.</t>
  </si>
  <si>
    <t>CFE: Reversed equity concepts. Inconsistent net income (loss) facts, Net income, attributable to parent, and noncontrolling explicit; but do not reconcile.</t>
  </si>
  <si>
    <t>http://www.sec.gov/Archives/edgar/data/1599117/000107878217000361/0001078782-17-000361-index.htm</t>
  </si>
  <si>
    <t>http://www.sec.gov/Archives/edgar/data/1599117/000107878217000361/mntr-20161231.xml</t>
  </si>
  <si>
    <t>https://edgardashboard.xbrlcloud.com/edgar-dashboard/?cik=0001599117</t>
  </si>
  <si>
    <t>0001404943</t>
  </si>
  <si>
    <t>MetaStat, Inc.</t>
  </si>
  <si>
    <t>CFE: Inappropriate concept us-gaap:OtherExpenses for nonoperating expenses.</t>
  </si>
  <si>
    <t>http://www.sec.gov/Archives/edgar/data/1404943/000165495417000305/0001654954-17-000305-index.htm</t>
  </si>
  <si>
    <t>http://www.sec.gov/Archives/edgar/data/1404943/000165495417000305/mtst-20161130.xml</t>
  </si>
  <si>
    <t>https://edgardashboard.xbrlcloud.com/edgar-dashboard/?cik=0001404943</t>
  </si>
  <si>
    <t>0001488501</t>
  </si>
  <si>
    <t>METROSPACES, INC.</t>
  </si>
  <si>
    <t>CFE: Inappropriate concept used to represent comprehensive income, us-gaap:OtherComprehensiveIncomeLossNetOfTax</t>
  </si>
  <si>
    <t>http://www.sec.gov/Archives/edgar/data/1488501/000072174817000171/0000721748-17-000171-index.htm</t>
  </si>
  <si>
    <t>http://www.sec.gov/Archives/edgar/data/1488501/000072174817000171/mspc-20151231.xml</t>
  </si>
  <si>
    <t>https://edgardashboard.xbrlcloud.com/edgar-dashboard/?cik=0001488501</t>
  </si>
  <si>
    <t>0001575420</t>
  </si>
  <si>
    <t>MJP INTERNATIONAL LTD.</t>
  </si>
  <si>
    <t>CFE: Contridictory/conflicting equity parent, noncontrolling interest, and total equity.</t>
  </si>
  <si>
    <t>http://www.sec.gov/Archives/edgar/data/1575420/000159406217000046/0001594062-17-000046-index.htm</t>
  </si>
  <si>
    <t>http://www.sec.gov/Archives/edgar/data/1575420/000159406217000046/mjpi-20161231.xml</t>
  </si>
  <si>
    <t>https://edgardashboard.xbrlcloud.com/edgar-dashboard/?cik=0001575420</t>
  </si>
  <si>
    <t>0001084267</t>
  </si>
  <si>
    <t>Mobiquity Technologies, Inc.</t>
  </si>
  <si>
    <t>CFE: Contridictory facts us-gaap:ProfitLoss and us-gaap:NetIncomeLoss</t>
  </si>
  <si>
    <t>http://www.sec.gov/Archives/edgar/data/1084267/000168316816000893/0001683168-16-000893-index.htm</t>
  </si>
  <si>
    <t>http://www.sec.gov/Archives/edgar/data/1084267/000168316816000893/mobq-20160930.xml</t>
  </si>
  <si>
    <t>https://edgardashboard.xbrlcloud.com/edgar-dashboard/?cik=0001084267</t>
  </si>
  <si>
    <t>0000851968</t>
  </si>
  <si>
    <t>MOHAWK INDUSTRIES INC</t>
  </si>
  <si>
    <t>CFE: Inappropriate use of us-gaap:AssetsNoncurrent, inconsistent with BS.</t>
  </si>
  <si>
    <t>http://www.sec.gov/Archives/edgar/data/851968/000085196817000020/0000851968-17-000020-index.htm</t>
  </si>
  <si>
    <t>http://www.sec.gov/Archives/edgar/data/851968/000085196817000020/mhk-20161231.xml</t>
  </si>
  <si>
    <t>https://edgardashboard.xbrlcloud.com/edgar-dashboard/?cik=0000851968</t>
  </si>
  <si>
    <t>0001005276</t>
  </si>
  <si>
    <t>MOHEGAN TRIBAL GAMING AUTHORITY</t>
  </si>
  <si>
    <t>CFE: Cash flow inconsistency, probably relates to the strange use of dimensions.</t>
  </si>
  <si>
    <t>http://www.sec.gov/Archives/edgar/data/1005276/000100527617000004/0001005276-17-000004-index.htm</t>
  </si>
  <si>
    <t>http://www.sec.gov/Archives/edgar/data/1005276/000100527617000004/mtga-20161231.xml</t>
  </si>
  <si>
    <t>https://edgardashboard.xbrlcloud.com/edgar-dashboard/?cik=0001005276</t>
  </si>
  <si>
    <t>MSPC</t>
  </si>
  <si>
    <t>0001414953</t>
  </si>
  <si>
    <t>Mojo Organics, Inc.</t>
  </si>
  <si>
    <t>http://www.sec.gov/Archives/edgar/data/1414953/000160706217000112/0001607062-17-000112-index.htm</t>
  </si>
  <si>
    <t>http://www.sec.gov/Archives/edgar/data/1414953/000160706217000112/mojo-20161231.xml</t>
  </si>
  <si>
    <t>https://edgardashboard.xbrlcloud.com/edgar-dashboard/?cik=0001414953</t>
  </si>
  <si>
    <t>0000024545</t>
  </si>
  <si>
    <t>MOLSON COORS BREWING CO</t>
  </si>
  <si>
    <t>CFE: Inappropriate extension concept for revenues, tap:SalesRevenueGoodsNetExcludingExciseAndSalesTaxes, related to excise tax issue.</t>
  </si>
  <si>
    <t>http://www.sec.gov/Archives/edgar/data/24545/000002454517000005/0000024545-17-000005-index.htm</t>
  </si>
  <si>
    <t>http://www.sec.gov/Archives/edgar/data/24545/000002454517000005/tap-20161231.xml</t>
  </si>
  <si>
    <t>https://edgardashboard.xbrlcloud.com/edgar-dashboard/?cik=0000024545</t>
  </si>
  <si>
    <t>0001414628</t>
  </si>
  <si>
    <t>MoneyOnMobile, Inc.</t>
  </si>
  <si>
    <t>CFE: (Emailed 2016-02-12) Inappropriate revenue and cost of revenue facts.</t>
  </si>
  <si>
    <t>http://www.sec.gov/Archives/edgar/data/1414628/000141462817000012/0001414628-17-000012-index.htm</t>
  </si>
  <si>
    <t>http://www.sec.gov/Archives/edgar/data/1414628/000141462817000012/mom201710-qq3.htm</t>
  </si>
  <si>
    <t>https://edgardashboard.xbrlcloud.com/edgar-dashboard/?cik=0001414628</t>
  </si>
  <si>
    <t>0000072207</t>
  </si>
  <si>
    <t>NOBLE ENERGY INC</t>
  </si>
  <si>
    <t>CFE: Concept us-gaap:OtherComprehensiveIncomeLossNetOfTax conflicts with SCI.</t>
  </si>
  <si>
    <t>http://www.sec.gov/Archives/edgar/data/72207/000007220717000014/0000072207-17-000014-index.htm</t>
  </si>
  <si>
    <t>http://www.sec.gov/Archives/edgar/data/72207/000007220717000014/nbl-20161231.xml</t>
  </si>
  <si>
    <t>https://edgardashboard.xbrlcloud.com/edgar-dashboard/?cik=0000072207</t>
  </si>
  <si>
    <t>Somerset CPA’s, P.C.</t>
  </si>
  <si>
    <t>0000709005</t>
  </si>
  <si>
    <t>NOBLE ROMANS INC</t>
  </si>
  <si>
    <t>CFE: Inapproprate concept used to represent discontinued operations CF.</t>
  </si>
  <si>
    <t>http://www.sec.gov/Archives/edgar/data/709005/000165495417002546/0001654954-17-002546-index.htm</t>
  </si>
  <si>
    <t>http://www.sec.gov/Archives/edgar/data/709005/000165495417002546/nrom-20161231.xml</t>
  </si>
  <si>
    <t>https://edgardashboard.xbrlcloud.com/edgar-dashboard/?cik=0000709005</t>
  </si>
  <si>
    <t>0001533427</t>
  </si>
  <si>
    <t>Pazoo, Inc.</t>
  </si>
  <si>
    <t>CFE: Inappropriate concept us-gaap:IncomeLossFromContinuingOperations for operating income (loss)</t>
  </si>
  <si>
    <t>http://www.sec.gov/Archives/edgar/data/1533427/000112785516000846/0001127855-16-000846-index.htm</t>
  </si>
  <si>
    <t>http://www.sec.gov/Archives/edgar/data/1533427/000112785516000846/pzoo-20160930.xml</t>
  </si>
  <si>
    <t>https://edgardashboard.xbrlcloud.com/edgar-dashboard/?cik=0001533427</t>
  </si>
  <si>
    <t>0001582568</t>
  </si>
  <si>
    <t>PBF LOGISTICS LP</t>
  </si>
  <si>
    <t>CFE: Net income concepts all explicit, but they do not reconcile.</t>
  </si>
  <si>
    <t>http://www.sec.gov/Archives/edgar/data/1582568/000158256817000014/0001582568-17-000014-index.htm</t>
  </si>
  <si>
    <t>http://www.sec.gov/Archives/edgar/data/1582568/000158256817000014/pbfx-20161231.xml</t>
  </si>
  <si>
    <t>https://edgardashboard.xbrlcloud.com/edgar-dashboard/?cik=0001582568</t>
  </si>
  <si>
    <t>0001059556</t>
  </si>
  <si>
    <t>MOODYS CORP /DE/</t>
  </si>
  <si>
    <t>CFE: 10-K issue: (Emailed 2016-03-22) Inappropriate use of concept us-gaap:AssetsNoncurrent in segment disclosure, inconsistent with balance sheet. WORLDVIEW.</t>
  </si>
  <si>
    <t>http://www.sec.gov/Archives/edgar/data/1059556/000119312517054522/0001193125-17-054522-index.htm</t>
  </si>
  <si>
    <t>http://www.sec.gov/Archives/edgar/data/1059556/000119312517054522/mco-20161231.xml</t>
  </si>
  <si>
    <t>https://edgardashboard.xbrlcloud.com/edgar-dashboard/?cik=0001059556</t>
  </si>
  <si>
    <t>0001285785</t>
  </si>
  <si>
    <t>MOSAIC CO</t>
  </si>
  <si>
    <t>CFE: Conflicting income after tax facts, see us-gaap:IncomeLossFromContinuingOperationsIncludingPortionAttributableToNoncontrollingInterest.</t>
  </si>
  <si>
    <t>http://www.sec.gov/Archives/edgar/data/1285785/000161803417000005/0001618034-17-000005-index.htm</t>
  </si>
  <si>
    <t>http://www.sec.gov/Archives/edgar/data/1285785/000161803417000005/mos-20161231.xml</t>
  </si>
  <si>
    <t>https://edgardashboard.xbrlcloud.com/edgar-dashboard/?cik=0001285785</t>
  </si>
  <si>
    <t>BPM LLP</t>
  </si>
  <si>
    <t>0000890394</t>
  </si>
  <si>
    <t>MoSys, Inc.</t>
  </si>
  <si>
    <t>CFE: Inappropriate use of concept us-gaap:LiabilitiesNoncurrent on balance sheet.</t>
  </si>
  <si>
    <t>http://www.sec.gov/Archives/edgar/data/890394/000164538317000015/0001645383-17-000015-index.htm</t>
  </si>
  <si>
    <t>http://www.sec.gov/Archives/edgar/data/890394/000164538317000015/mosy-20161231.xml</t>
  </si>
  <si>
    <t>https://edgardashboard.xbrlcloud.com/edgar-dashboard/?cik=0000890394</t>
  </si>
  <si>
    <t>0001507181</t>
  </si>
  <si>
    <t>Mountain High Acquisitions Corp.</t>
  </si>
  <si>
    <t>CFE: Improper concept for representing operating income (loss), us-gaap:IncomeLossFromContinuingOperations; concept us-gaap:OperatingIncomeLoss used in disclosure, conflicts with income statement</t>
  </si>
  <si>
    <t>http://www.sec.gov/Archives/edgar/data/1507181/000155479517000113/0001554795-17-000113-index.htm</t>
  </si>
  <si>
    <t>http://www.sec.gov/Archives/edgar/data/1507181/000155479517000113/myhi-20160331.xml</t>
  </si>
  <si>
    <t>https://edgardashboard.xbrlcloud.com/edgar-dashboard/?cik=0001507181</t>
  </si>
  <si>
    <t>0001552000</t>
  </si>
  <si>
    <t>MPLX LP</t>
  </si>
  <si>
    <t>CFE: Inappropriate use of dimensions.</t>
  </si>
  <si>
    <t>http://www.sec.gov/Archives/edgar/data/1552000/000155200017000012/0001552000-17-000012-index.htm</t>
  </si>
  <si>
    <t>http://www.sec.gov/Archives/edgar/data/1552000/000155200017000012/mpc-20161231.xml</t>
  </si>
  <si>
    <t>https://edgardashboard.xbrlcloud.com/edgar-dashboard/?cik=0001552000</t>
  </si>
  <si>
    <t>0000887969</t>
  </si>
  <si>
    <t>MRV COMMUNICATIONS INC</t>
  </si>
  <si>
    <t>CFE: Cash flow line items issue.</t>
  </si>
  <si>
    <t>http://www.sec.gov/Archives/edgar/data/887969/000088796917000006/0000887969-17-000006-index.htm</t>
  </si>
  <si>
    <t>http://www.sec.gov/Archives/edgar/data/887969/000088796917000006/mrvc-20161231.xml</t>
  </si>
  <si>
    <t>https://edgardashboard.xbrlcloud.com/edgar-dashboard/?cik=0000887969</t>
  </si>
  <si>
    <t>0001011659</t>
  </si>
  <si>
    <t>MUFG Americas Holdings Corp</t>
  </si>
  <si>
    <t>CFE: Entered noncontrolling interest with reverse polarity.</t>
  </si>
  <si>
    <t>http://www.sec.gov/Archives/edgar/data/1011659/000162828017002158/0001628280-17-002158-index.htm</t>
  </si>
  <si>
    <t>http://www.sec.gov/Archives/edgar/data/1011659/000162828017002158/ub-20161231.xml</t>
  </si>
  <si>
    <t>https://edgardashboard.xbrlcloud.com/edgar-dashboard/?cik=0001011659</t>
  </si>
  <si>
    <t>0001629665</t>
  </si>
  <si>
    <t>MULLAN AGRITECH, INC. AND SUBSIDIARIES</t>
  </si>
  <si>
    <t>CFE: Inappropriate concepts for net income available to common and net income attributable to noncontrolling interest.</t>
  </si>
  <si>
    <t>http://www.sec.gov/Archives/edgar/data/1629665/000121390016018436/0001213900-16-018436-index.htm</t>
  </si>
  <si>
    <t>http://www.sec.gov/Archives/edgar/data/1629665/000121390016018436/mhdg-20160930.xml</t>
  </si>
  <si>
    <t>https://edgardashboard.xbrlcloud.com/edgar-dashboard/?cik=0001629665</t>
  </si>
  <si>
    <t>0001642985</t>
  </si>
  <si>
    <t>MVP REIT II, Inc.</t>
  </si>
  <si>
    <t>CFE: Entered wrong value in Equity attributable to parent, does not match HTML</t>
  </si>
  <si>
    <t>http://www.sec.gov/Archives/edgar/data/1642985/000164298517000046/0001642985-17-000046-index.htm</t>
  </si>
  <si>
    <t>http://www.sec.gov/Archives/edgar/data/1642985/000164298517000046/mvprii1642985-20161231.xml</t>
  </si>
  <si>
    <t>https://edgardashboard.xbrlcloud.com/edgar-dashboard/?cik=0001642985</t>
  </si>
  <si>
    <t>0001546609</t>
  </si>
  <si>
    <t>MVP REIT, Inc.</t>
  </si>
  <si>
    <t>CFE: Duplicate facts with concepts us-gaap:ProfitLoss and us-gaap:NetIncomeLoss, income statement incorrect. Fact with concept us-gaap:NetCashProvidedByUsedInInvestingActivities entered in reverse.</t>
  </si>
  <si>
    <t>http://www.sec.gov/Archives/edgar/data/1546609/000164298517000044/0001642985-17-000044-index.htm</t>
  </si>
  <si>
    <t>http://www.sec.gov/Archives/edgar/data/1546609/000164298517000044/mvpr1546609-20161231.xml</t>
  </si>
  <si>
    <t>https://edgardashboard.xbrlcloud.com/edgar-dashboard/?cik=0001546609</t>
  </si>
  <si>
    <t>0001582341</t>
  </si>
  <si>
    <t>MyDx, Inc.</t>
  </si>
  <si>
    <t>CFE: Value for us-gaap:OperatingExpenses entered as negative, should be positive.</t>
  </si>
  <si>
    <t>http://www.sec.gov/Archives/edgar/data/1582341/000121390016018918/0001213900-16-018918-index.htm</t>
  </si>
  <si>
    <t>http://www.sec.gov/Archives/edgar/data/1582341/000121390016018918/mydx-20160930.xml</t>
  </si>
  <si>
    <t>https://edgardashboard.xbrlcloud.com/edgar-dashboard/?cik=0001582341</t>
  </si>
  <si>
    <t>0001163739</t>
  </si>
  <si>
    <t>NABORS INDUSTRIES LTD</t>
  </si>
  <si>
    <t>CUE: Inappropriate extension concept for revenues, nbr:RevenuesAndOtherIncome (or missing US GAAP Taxonomy concept)</t>
  </si>
  <si>
    <t>http://www.sec.gov/Archives/edgar/data/1163739/000155837017001099/0001558370-17-001099-index.htm</t>
  </si>
  <si>
    <t>http://www.sec.gov/Archives/edgar/data/1163739/000155837017001099/nbr-20161231.xml</t>
  </si>
  <si>
    <t>https://edgardashboard.xbrlcloud.com/edgar-dashboard/?cik=0001163739</t>
  </si>
  <si>
    <t>0001622057</t>
  </si>
  <si>
    <t>Nascent Biotech Inc.</t>
  </si>
  <si>
    <t>CFE: Entered fact for us-gaap:IncomeTaxExpenseBenefit in reverse. Inappropriate use of concept us-gaap:OtherNonoperatingIncomeExpense.</t>
  </si>
  <si>
    <t>http://www.sec.gov/Archives/edgar/data/1622057/000147793217000635/0001477932-17-000635-index.htm</t>
  </si>
  <si>
    <t>http://www.sec.gov/Archives/edgar/data/1622057/000147793217000635/nbio-20161231.xml</t>
  </si>
  <si>
    <t>https://edgardashboard.xbrlcloud.com/edgar-dashboard/?cik=0001622057</t>
  </si>
  <si>
    <t>0001399855</t>
  </si>
  <si>
    <t>National American University Holdings, Inc.</t>
  </si>
  <si>
    <t>CFE: Reversed equity concepts on balance sheet.</t>
  </si>
  <si>
    <t>http://www.sec.gov/Archives/edgar/data/1399855/000165495417001714/0001654954-17-001714-index.htm</t>
  </si>
  <si>
    <t>http://www.sec.gov/Archives/edgar/data/1399855/000165495417001714/nauh-20160531.xml</t>
  </si>
  <si>
    <t>https://edgardashboard.xbrlcloud.com/edgar-dashboard/?cik=0001399855</t>
  </si>
  <si>
    <t>0001409432</t>
  </si>
  <si>
    <t>National Graphite Corp</t>
  </si>
  <si>
    <t>http://www.sec.gov/Archives/edgar/data/1409432/000155116316000527/0001551163-16-000527-index.htm</t>
  </si>
  <si>
    <t>http://www.sec.gov/Archives/edgar/data/1409432/000155116316000527/ngrc-20150531.xml</t>
  </si>
  <si>
    <t>https://edgardashboard.xbrlcloud.com/edgar-dashboard/?cik=0001409432</t>
  </si>
  <si>
    <t>0000080172</t>
  </si>
  <si>
    <t>NATIONAL PRESTO INDUSTRIES INC</t>
  </si>
  <si>
    <t>CFE: Report two net cash flow from discontinued operations facts, conflict with cash flow statement facts.</t>
  </si>
  <si>
    <t>http://www.sec.gov/Archives/edgar/data/80172/000008017217000013/0000080172-17-000013-index.htm</t>
  </si>
  <si>
    <t>http://www.sec.gov/Archives/edgar/data/80172/000008017217000013/npk-20161231.xml</t>
  </si>
  <si>
    <t>https://edgardashboard.xbrlcloud.com/edgar-dashboard/?cik=0000080172</t>
  </si>
  <si>
    <t>0000863895</t>
  </si>
  <si>
    <t>NaturalNano, Inc.</t>
  </si>
  <si>
    <t>CFE: Fatal error, incorrect income statement period.</t>
  </si>
  <si>
    <t>http://www.sec.gov/Archives/edgar/data/863895/000161577416008570/0001615774-16-008570-index.htm</t>
  </si>
  <si>
    <t>http://www.sec.gov/Archives/edgar/data/863895/000161577416008570/nnan-20160930.xml</t>
  </si>
  <si>
    <t>https://edgardashboard.xbrlcloud.com/edgar-dashboard/?cik=0000863895</t>
  </si>
  <si>
    <t>0001171486</t>
  </si>
  <si>
    <t>NATURAL RESOURCE PARTNERS LP</t>
  </si>
  <si>
    <t>CFE: Inappropriate extension concept for revenues, nrp:RevenueNetIncludingGainLossonDispositionofAssets.</t>
  </si>
  <si>
    <t>http://www.sec.gov/Archives/edgar/data/1171486/000117148617000010/0001171486-17-000010-index.htm</t>
  </si>
  <si>
    <t>http://www.sec.gov/Archives/edgar/data/1171486/000117148617000010/nrp-20161231.xml</t>
  </si>
  <si>
    <t>https://edgardashboard.xbrlcloud.com/edgar-dashboard/?cik=0001171486</t>
  </si>
  <si>
    <t>0000878526</t>
  </si>
  <si>
    <t>NATUS MEDICAL INC</t>
  </si>
  <si>
    <t>CFE: WHOLE/PART cost of revenues line items issue, intangible assets amort. Good example.</t>
  </si>
  <si>
    <t>http://www.sec.gov/Archives/edgar/data/878526/000087852617000019/0000878526-17-000019-index.htm</t>
  </si>
  <si>
    <t>http://www.sec.gov/Archives/edgar/data/878526/000087852617000019/baby-20161231.xml</t>
  </si>
  <si>
    <t>https://edgardashboard.xbrlcloud.com/edgar-dashboard/?cik=0000878526</t>
  </si>
  <si>
    <t>0000810509</t>
  </si>
  <si>
    <t>NAVIDEA BIOPHARMACEUTICALS, INC.</t>
  </si>
  <si>
    <t>CFE: Facts with concepts us-gaap:NetIncomeLoss and us-gaap:ProfitLoss report the same value, but a noncontrolling interest is explicitly reported.</t>
  </si>
  <si>
    <t>http://www.sec.gov/Archives/edgar/data/810509/000165495417002915/0001654954-17-002915-index.htm</t>
  </si>
  <si>
    <t>http://www.sec.gov/Archives/edgar/data/810509/000165495417002915/navb-20161231.xml</t>
  </si>
  <si>
    <t>https://edgardashboard.xbrlcloud.com/edgar-dashboard/?cik=0000810509</t>
  </si>
  <si>
    <t>0000070866</t>
  </si>
  <si>
    <t>NCR CORP</t>
  </si>
  <si>
    <t>CFE: Temporary equity explicitly reported as 0, us-gaap:TemporaryEquityValueExcludingAdditionalPaidInCapital.  WHOLE/PART issue.</t>
  </si>
  <si>
    <t>http://www.sec.gov/Archives/edgar/data/70866/000007086617000013/0000070866-17-000013-index.htm</t>
  </si>
  <si>
    <t>http://www.sec.gov/Archives/edgar/data/70866/000007086617000013/ncr-20161231.xml</t>
  </si>
  <si>
    <t>https://edgardashboard.xbrlcloud.com/edgar-dashboard/?cik=0000070866</t>
  </si>
  <si>
    <t>0001358651</t>
  </si>
  <si>
    <t>Neiman Marcus Group LTD LLC</t>
  </si>
  <si>
    <t>CFE: Inappropriate use of us-gaap:NetCashProvidedByUsedInContinuingOperations to represent net cash flow</t>
  </si>
  <si>
    <t>http://www.sec.gov/Archives/edgar/data/1358651/000135865117000004/0001358651-17-000004-index.htm</t>
  </si>
  <si>
    <t>http://www.sec.gov/Archives/edgar/data/1358651/000135865117000004/nms-20170128.xml</t>
  </si>
  <si>
    <t>https://edgardashboard.xbrlcloud.com/edgar-dashboard/?cik=0001358651</t>
  </si>
  <si>
    <t>0001041514</t>
  </si>
  <si>
    <t>NET 1 UEPS TECHNOLOGIES INC</t>
  </si>
  <si>
    <t>CFE: Inappropriate extension concept for temporary equity, ueps:RedeemableCommonStock</t>
  </si>
  <si>
    <t>http://www.sec.gov/Archives/edgar/data/1041514/000106299317000635/0001062993-17-000635-index.htm</t>
  </si>
  <si>
    <t>http://www.sec.gov/Archives/edgar/data/1041514/000106299317000635/ueps-20161231.xml</t>
  </si>
  <si>
    <t>https://edgardashboard.xbrlcloud.com/edgar-dashboard/?cik=0001041514</t>
  </si>
  <si>
    <t>0001605481</t>
  </si>
  <si>
    <t>Nevada Canyon Gold Corp.</t>
  </si>
  <si>
    <t>CFE: Entered operating expenses us-gaap:OperatingExpenses as negative, should be positive.</t>
  </si>
  <si>
    <t>http://www.sec.gov/Archives/edgar/data/1605481/000149315217002675/0001493152-17-002675-index.htm</t>
  </si>
  <si>
    <t>http://www.sec.gov/Archives/edgar/data/1605481/000149315217002675/ngld-20161231.xml</t>
  </si>
  <si>
    <t>https://edgardashboard.xbrlcloud.com/edgar-dashboard/?cik=0001605481</t>
  </si>
  <si>
    <t>0001579823</t>
  </si>
  <si>
    <t>New Age Beverages Corp</t>
  </si>
  <si>
    <t>CFE: Inappropriate application of dimensions on IS.</t>
  </si>
  <si>
    <t>http://www.sec.gov/Archives/edgar/data/1579823/000149315217003225/0001493152-17-003225-index.htm</t>
  </si>
  <si>
    <t>http://www.sec.gov/Archives/edgar/data/1579823/000149315217003225/nbev-20161231.xml</t>
  </si>
  <si>
    <t>https://edgardashboard.xbrlcloud.com/edgar-dashboard/?cik=0001579823</t>
  </si>
  <si>
    <t>0001485029</t>
  </si>
  <si>
    <t>New Asia Holdings, Inc.</t>
  </si>
  <si>
    <t>http://www.sec.gov/Archives/edgar/data/1485029/000144586616002928/0001445866-16-002928-index.htm</t>
  </si>
  <si>
    <t>http://www.sec.gov/Archives/edgar/data/1485029/000144586616002928/nahd-20160930.xml</t>
  </si>
  <si>
    <t>https://edgardashboard.xbrlcloud.com/edgar-dashboard/?cik=0001485029</t>
  </si>
  <si>
    <t>0000814453</t>
  </si>
  <si>
    <t>NEWELL BRANDS INC</t>
  </si>
  <si>
    <t>CFE: Inappropriate use of concept us-gaap:IncomeLossFromContinuingOperationsAttributableToNoncontrollingEntity</t>
  </si>
  <si>
    <t>http://www.sec.gov/Archives/edgar/data/814453/000081445317000027/0000814453-17-000027-index.htm</t>
  </si>
  <si>
    <t>http://www.sec.gov/Archives/edgar/data/814453/000081445317000027/nwl-20161231.xml</t>
  </si>
  <si>
    <t>https://edgardashboard.xbrlcloud.com/edgar-dashboard/?cik=0000814453</t>
  </si>
  <si>
    <t>0000912750</t>
  </si>
  <si>
    <t>NEWFIELD EXPLORATION CO /DE/</t>
  </si>
  <si>
    <t>CFE: Inappropriate use of dimensions on income statement.</t>
  </si>
  <si>
    <t>http://www.sec.gov/Archives/edgar/data/912750/000091275017000003/0000912750-17-000003-index.htm</t>
  </si>
  <si>
    <t>http://www.sec.gov/Archives/edgar/data/912750/000091275017000003/nfx-20161231.xml</t>
  </si>
  <si>
    <t>https://edgardashboard.xbrlcloud.com/edgar-dashboard/?cik=0000912750</t>
  </si>
  <si>
    <t>Paritz &amp; Company, P.A</t>
  </si>
  <si>
    <t>0001080319</t>
  </si>
  <si>
    <t>NEWGIOCO GROUP, INC.</t>
  </si>
  <si>
    <t>CFE: Inappropriate concept for CF exchange gains, us-gaap:UnrealizedGainLossOnForeignCurrencyDerivativesNetBeforeTax</t>
  </si>
  <si>
    <t>http://www.sec.gov/Archives/edgar/data/1080319/000101738616000617/0001017386-16-000617-index.htm</t>
  </si>
  <si>
    <t>http://www.sec.gov/Archives/edgar/data/1080319/000101738616000617/emgl-20160930.xml</t>
  </si>
  <si>
    <t>https://edgardashboard.xbrlcloud.com/edgar-dashboard/?cik=0001080319</t>
  </si>
  <si>
    <t>0001030192</t>
  </si>
  <si>
    <t>New Jersey Mining Company</t>
  </si>
  <si>
    <t>CFE: Facts us-gaap:NetIncomeLoss and us-gaap:ProfitLoss report the same values; but there is also an explicitly reported noncontrolling interest.</t>
  </si>
  <si>
    <t>http://www.sec.gov/Archives/edgar/data/1030192/000105291817000196/0001052918-17-000196-index.htm</t>
  </si>
  <si>
    <t>http://www.sec.gov/Archives/edgar/data/1030192/000105291817000196/njmc-20161231.xml</t>
  </si>
  <si>
    <t>https://edgardashboard.xbrlcloud.com/edgar-dashboard/?cik=0001030192</t>
  </si>
  <si>
    <t>Olsen Thielen &amp; Co., Ltd.</t>
  </si>
  <si>
    <t>0000071557</t>
  </si>
  <si>
    <t>NEW ULM TELECOM INC</t>
  </si>
  <si>
    <t>CFE: Inappropriate use of concept us-gaap:LiabilitiesNoncurrent, includes long-term debt.</t>
  </si>
  <si>
    <t>http://www.sec.gov/Archives/edgar/data/71557/000151316217000073/0001513162-17-000073-index.htm</t>
  </si>
  <si>
    <t>http://www.sec.gov/Archives/edgar/data/71557/000151316217000073/nulm-20161231.xml</t>
  </si>
  <si>
    <t>https://edgardashboard.xbrlcloud.com/edgar-dashboard/?cik=0000071557</t>
  </si>
  <si>
    <t>0000071691</t>
  </si>
  <si>
    <t>NEW YORK TIMES CO</t>
  </si>
  <si>
    <t>CFE: Reversed parent and total comprehensive income concepts, us-gaap:ComprehensiveIncomeNetOfTaxIncludingPortionAttributableToNoncontrollingInterest</t>
  </si>
  <si>
    <t>http://www.sec.gov/Archives/edgar/data/71691/000007169117000003/0000071691-17-000003-index.htm</t>
  </si>
  <si>
    <t>http://www.sec.gov/Archives/edgar/data/71691/000007169117000003/nyt-20161225.xml</t>
  </si>
  <si>
    <t>https://edgardashboard.xbrlcloud.com/edgar-dashboard/?cik=0000071691</t>
  </si>
  <si>
    <t>0001424657</t>
  </si>
  <si>
    <t>NEXT GROUP HOLDINGS, INC.</t>
  </si>
  <si>
    <t>CFE: Inappropriate use of concept us-gaap:IncomeLossFromContinuingOperations to represent operating income (loss). Multiple cost of revenue concepts.</t>
  </si>
  <si>
    <t>http://www.sec.gov/Archives/edgar/data/1424657/000121390016019038/0001213900-16-019038-index.htm</t>
  </si>
  <si>
    <t>http://www.sec.gov/Archives/edgar/data/1424657/000121390016019038/nxgh-20160930.xml</t>
  </si>
  <si>
    <t>https://edgardashboard.xbrlcloud.com/edgar-dashboard/?cik=0001424657</t>
  </si>
  <si>
    <t>0001561781</t>
  </si>
  <si>
    <t>Nexus Enterprise Solutions, Inc.</t>
  </si>
  <si>
    <t>CFE: Improper use of concept us-gaap:NetCashProvidedByUsedInContinuingOperations to represent cash flow from operating activities.</t>
  </si>
  <si>
    <t>http://www.sec.gov/Archives/edgar/data/1561781/000107997416001710/0001079974-16-001710-index.htm</t>
  </si>
  <si>
    <t>http://www.sec.gov/Archives/edgar/data/1561781/000107997416001710/nexs-20160930.xml</t>
  </si>
  <si>
    <t>https://edgardashboard.xbrlcloud.com/edgar-dashboard/?cik=0001561781</t>
  </si>
  <si>
    <t>0001590715</t>
  </si>
  <si>
    <t>NGFC Equities, Inc.</t>
  </si>
  <si>
    <t>CFE: Inappropriate concept us-gaap:PaymentsForOperatingActivities used to represent net cash flow from operating activities; Used two DIFFERENT net income attributable to parent concepts.</t>
  </si>
  <si>
    <t>http://www.sec.gov/Archives/edgar/data/1590715/000159071517000025/0001590715-17-000025-index.htm</t>
  </si>
  <si>
    <t>http://www.sec.gov/Archives/edgar/data/1590715/000159071517000025/ngff-20161231.xml</t>
  </si>
  <si>
    <t>https://edgardashboard.xbrlcloud.com/edgar-dashboard/?cik=0001590715</t>
  </si>
  <si>
    <t>0001504461</t>
  </si>
  <si>
    <t>NGL Energy Partners LP</t>
  </si>
  <si>
    <t>CFE: Inconsistent equity concepts, us-gaap:PartnersCapital.</t>
  </si>
  <si>
    <t>http://www.sec.gov/Archives/edgar/data/1504461/000150446117000010/0001504461-17-000010-index.htm</t>
  </si>
  <si>
    <t>http://www.sec.gov/Archives/edgar/data/1504461/000150446117000010/ngl-20161231.xml</t>
  </si>
  <si>
    <t>https://edgardashboard.xbrlcloud.com/edgar-dashboard/?cik=0001504461</t>
  </si>
  <si>
    <t>0001409916</t>
  </si>
  <si>
    <t>Nobilis Health Corp.</t>
  </si>
  <si>
    <t>http://www.sec.gov/Archives/edgar/data/1409916/000162828017002570/0001628280-17-002570-index.htm</t>
  </si>
  <si>
    <t>http://www.sec.gov/Archives/edgar/data/1409916/000162828017002570/nhc-20161231.xml</t>
  </si>
  <si>
    <t>https://edgardashboard.xbrlcloud.com/edgar-dashboard/?cik=0001409916</t>
  </si>
  <si>
    <t>0001597503</t>
  </si>
  <si>
    <t>NorthStar Asset Management Group Inc.</t>
  </si>
  <si>
    <t>CFE: WHOLE/PART problem with net income attributable to noncontrolling interest.  Two NCI concepts in SCI.  Inappropriate extension concept SCI.</t>
  </si>
  <si>
    <t>http://www.sec.gov/Archives/edgar/data/1597503/000159750316000082/0001597503-16-000082-index.htm</t>
  </si>
  <si>
    <t>http://www.sec.gov/Archives/edgar/data/1597503/000159750316000082/nsam-20160930.xml</t>
  </si>
  <si>
    <t>https://edgardashboard.xbrlcloud.com/edgar-dashboard/?cik=0001597503</t>
  </si>
  <si>
    <t>Kappin Professional Corporation</t>
  </si>
  <si>
    <t>0001082027</t>
  </si>
  <si>
    <t>NORTHSTAR ELECTRONICS INC</t>
  </si>
  <si>
    <t>CFE: Income statement does not foot, no XBRL calculation relations provided.</t>
  </si>
  <si>
    <t>http://www.sec.gov/Archives/edgar/data/1082027/000139390516001083/0001393905-16-001083-index.htm</t>
  </si>
  <si>
    <t>http://www.sec.gov/Archives/edgar/data/1082027/000139390516001083/neik-20160930.xml</t>
  </si>
  <si>
    <t>https://edgardashboard.xbrlcloud.com/edgar-dashboard/?cik=0001082027</t>
  </si>
  <si>
    <t>0001567683</t>
  </si>
  <si>
    <t>NRG Yield, Inc.</t>
  </si>
  <si>
    <t>CFE: Unusual comprehensive income related concepts, includes extensions.</t>
  </si>
  <si>
    <t>http://www.sec.gov/Archives/edgar/data/1567683/000156768317000010/0001567683-17-000010-index.htm</t>
  </si>
  <si>
    <t>http://www.sec.gov/Archives/edgar/data/1567683/000156768317000010/nrg-20161231.xml</t>
  </si>
  <si>
    <t>https://edgardashboard.xbrlcloud.com/edgar-dashboard/?cik=0001567683</t>
  </si>
  <si>
    <t>0001637757</t>
  </si>
  <si>
    <t>NRG Yield LLC</t>
  </si>
  <si>
    <t>CFE: Improper relation between noncontrolling interest and member equity.</t>
  </si>
  <si>
    <t>http://www.sec.gov/Archives/edgar/data/1637757/000163775717000007/0001637757-17-000007-index.htm</t>
  </si>
  <si>
    <t>http://www.sec.gov/Archives/edgar/data/1637757/000163775717000007/nrg-20161231.xml</t>
  </si>
  <si>
    <t>https://edgardashboard.xbrlcloud.com/edgar-dashboard/?cik=0001637757</t>
  </si>
  <si>
    <t>0001002517</t>
  </si>
  <si>
    <t>Nuance Communications, Inc.</t>
  </si>
  <si>
    <t>CFE: Inconsistent revenue facts, us-gaap:Revenues and us-gaap:SalesRevenueNet.</t>
  </si>
  <si>
    <t>http://www.sec.gov/Archives/edgar/data/1002517/000100251717000008/0001002517-17-000008-index.htm</t>
  </si>
  <si>
    <t>http://www.sec.gov/Archives/edgar/data/1002517/000100251717000008/nuan-20161231.xml</t>
  </si>
  <si>
    <t>https://edgardashboard.xbrlcloud.com/edgar-dashboard/?cik=0001002517</t>
  </si>
  <si>
    <t>ROTENBERG MERIL SOLOMON BERTIGER &amp; GUTTILLA, P.C.</t>
  </si>
  <si>
    <t>0001592782</t>
  </si>
  <si>
    <t>Nukkleus Inc.</t>
  </si>
  <si>
    <t>CFE: Multiple cost of revenues items issue.</t>
  </si>
  <si>
    <t>http://www.sec.gov/Archives/edgar/data/1592782/000161577417000479/0001615774-17-000479-index.htm</t>
  </si>
  <si>
    <t>http://www.sec.gov/Archives/edgar/data/1592782/000161577417000479/nukk-20161231.xml</t>
  </si>
  <si>
    <t>https://edgardashboard.xbrlcloud.com/edgar-dashboard/?cik=0001592782</t>
  </si>
  <si>
    <t>0001403853</t>
  </si>
  <si>
    <t>Nuverra Environmental Solutions, Inc.</t>
  </si>
  <si>
    <t>CFE: Inappropriate use of pre-tax concept for income from discontinued operations, us-gaap:DiscontinuedOperationIncomeLossFromDiscontinuedOperationBeforeIncomeTax</t>
  </si>
  <si>
    <t>http://www.sec.gov/Archives/edgar/data/1403853/000140385316000079/0001403853-16-000079-index.htm</t>
  </si>
  <si>
    <t>http://www.sec.gov/Archives/edgar/data/1403853/000140385316000079/nes-20160930.xml</t>
  </si>
  <si>
    <t>https://edgardashboard.xbrlcloud.com/edgar-dashboard/?cik=0001403853</t>
  </si>
  <si>
    <t>0001527613</t>
  </si>
  <si>
    <t>NuZee, Inc.</t>
  </si>
  <si>
    <t>CFE: Inappropriate concept for operating income (loss)</t>
  </si>
  <si>
    <t>http://www.sec.gov/Archives/edgar/data/1527613/000112785517000046/0001127855-17-000046-index.htm</t>
  </si>
  <si>
    <t>http://www.sec.gov/Archives/edgar/data/1527613/000112785517000046/nuze-20161231.xml</t>
  </si>
  <si>
    <t>https://edgardashboard.xbrlcloud.com/edgar-dashboard/?cik=0001527613</t>
  </si>
  <si>
    <t>0001039757</t>
  </si>
  <si>
    <t>NXChain Inc.</t>
  </si>
  <si>
    <t>CFE: Balance sheet does not foot, $500 error.</t>
  </si>
  <si>
    <t>http://www.sec.gov/Archives/edgar/data/1039757/000121390017000623/0001213900-17-000623-index.htm</t>
  </si>
  <si>
    <t>http://www.sec.gov/Archives/edgar/data/1039757/000121390017000623/nxcn-20161130.xml</t>
  </si>
  <si>
    <t>https://edgardashboard.xbrlcloud.com/edgar-dashboard/?cik=0001039757</t>
  </si>
  <si>
    <t>0000073605</t>
  </si>
  <si>
    <t>OAKRIDGE HOLDINGS INC</t>
  </si>
  <si>
    <t>CFE: Inappropriate extension concept for tax provision</t>
  </si>
  <si>
    <t>http://www.sec.gov/Archives/edgar/data/73605/000007360517000008/0000073605-17-000008-index.htm</t>
  </si>
  <si>
    <t>http://www.sec.gov/Archives/edgar/data/73605/000007360517000008/okrg-20160630.xml</t>
  </si>
  <si>
    <t>https://edgardashboard.xbrlcloud.com/edgar-dashboard/?cik=0000073605</t>
  </si>
  <si>
    <t>0001403528</t>
  </si>
  <si>
    <t>Oaktree Capital Group, LLC</t>
  </si>
  <si>
    <t>CFE: Inappropriate application of dimensions on balance sheet and income statement.</t>
  </si>
  <si>
    <t>http://www.sec.gov/Archives/edgar/data/1403528/000140352817000011/0001403528-17-000011-index.htm</t>
  </si>
  <si>
    <t>http://www.sec.gov/Archives/edgar/data/1403528/000140352817000011/oak-20161231.xml</t>
  </si>
  <si>
    <t>https://edgardashboard.xbrlcloud.com/edgar-dashboard/?cik=0001403528</t>
  </si>
  <si>
    <t>0000350737</t>
  </si>
  <si>
    <t>OCEAN BIO CHEM INC</t>
  </si>
  <si>
    <t>CFE: Fact us-gaap:CostOfServices used in disclosure contridicts income statement. INFO:Fixed:long standing issue: Contridictory cost of revenue facts.</t>
  </si>
  <si>
    <t>http://www.sec.gov/Archives/edgar/data/350737/000121390017003152/0001213900-17-003152-index.htm</t>
  </si>
  <si>
    <t>http://www.sec.gov/Archives/edgar/data/350737/000121390017003152/obci-20161231.xml</t>
  </si>
  <si>
    <t>https://edgardashboard.xbrlcloud.com/edgar-dashboard/?cik=0000350737</t>
  </si>
  <si>
    <t>WELD ASIA ASSOCIATES</t>
  </si>
  <si>
    <t>0001489300</t>
  </si>
  <si>
    <t>Odenza Corp.</t>
  </si>
  <si>
    <t>CFE: Cash flow does not foot.  Minimal facts IS.</t>
  </si>
  <si>
    <t>http://www.sec.gov/Archives/edgar/data/1489300/000155485516000306/0001554855-16-000306-index.htm</t>
  </si>
  <si>
    <t>http://www.sec.gov/Archives/edgar/data/1489300/000155485516000306/odza-20161031.xml</t>
  </si>
  <si>
    <t>https://edgardashboard.xbrlcloud.com/edgar-dashboard/?cik=0001489300</t>
  </si>
  <si>
    <t>0001097792</t>
  </si>
  <si>
    <t>Ominto, Inc.</t>
  </si>
  <si>
    <t>CFE: Cash flow statement facts conflict.  WHOLE/PART issue with discontinued operations concepts.</t>
  </si>
  <si>
    <t>http://www.sec.gov/Archives/edgar/data/1097792/000121390017001340/0001213900-17-001340-index.htm</t>
  </si>
  <si>
    <t>http://www.sec.gov/Archives/edgar/data/1097792/000121390017001340/omnt-20161231.xml</t>
  </si>
  <si>
    <t>https://edgardashboard.xbrlcloud.com/edgar-dashboard/?cik=0001097792</t>
  </si>
  <si>
    <t>0001034592</t>
  </si>
  <si>
    <t>OMNICOMM SYSTEMS INC</t>
  </si>
  <si>
    <t>CFE: WHOLE/PART issue CF, exchange gains, omcm:EffectOfExchangeRateChangesOnFixedAndIntangibleAssets.</t>
  </si>
  <si>
    <t>http://www.sec.gov/Archives/edgar/data/1034592/000143774917005429/0001437749-17-005429-index.htm</t>
  </si>
  <si>
    <t>http://www.sec.gov/Archives/edgar/data/1034592/000143774917005429/omcm-20161231.xml</t>
  </si>
  <si>
    <t>https://edgardashboard.xbrlcloud.com/edgar-dashboard/?cik=0001034592</t>
  </si>
  <si>
    <t>0001090061</t>
  </si>
  <si>
    <t>OMNOVA SOLUTIONS INC</t>
  </si>
  <si>
    <t>CFE: Inappropriate use of concept us-gaap:OperatingIncomeLoss, inconsistent with income statement. Inappropriate other comprehensive income concept.</t>
  </si>
  <si>
    <t>http://www.sec.gov/Archives/edgar/data/1090061/000109006117000022/0001090061-17-000022-index.htm</t>
  </si>
  <si>
    <t>http://www.sec.gov/Archives/edgar/data/1090061/000109006117000022/omn-20170228.xml</t>
  </si>
  <si>
    <t>https://edgardashboard.xbrlcloud.com/edgar-dashboard/?cik=0001090061</t>
  </si>
  <si>
    <t>OUM &amp; Co. LLP</t>
  </si>
  <si>
    <t>0001642380</t>
  </si>
  <si>
    <t>OncoCyte Corp</t>
  </si>
  <si>
    <t>CFE: Inappropriate use of concept us-gaap:InterestIncomeExpenseNet which is operating to represent nonoperating line item.</t>
  </si>
  <si>
    <t>http://www.sec.gov/Archives/edgar/data/1642380/000114036117009369/0001140361-17-009369-index.htm</t>
  </si>
  <si>
    <t>http://www.sec.gov/Archives/edgar/data/1642380/000114036117009369/ocx-20161231.xml</t>
  </si>
  <si>
    <t>https://edgardashboard.xbrlcloud.com/edgar-dashboard/?cik=0001642380</t>
  </si>
  <si>
    <t>0001444307</t>
  </si>
  <si>
    <t>ONCOSEC MEDICAL Inc</t>
  </si>
  <si>
    <t>CFE: Minimal facts.</t>
  </si>
  <si>
    <t>http://www.sec.gov/Archives/edgar/data/1444307/000149315217002505/0001493152-17-002505-index.htm</t>
  </si>
  <si>
    <t>http://www.sec.gov/Archives/edgar/data/1444307/000149315217002505/oncs-20170131.xml</t>
  </si>
  <si>
    <t>https://edgardashboard.xbrlcloud.com/edgar-dashboard/?cik=0001444307</t>
  </si>
  <si>
    <t>PETERSON SULLIVAN LLP</t>
  </si>
  <si>
    <t>0000225211</t>
  </si>
  <si>
    <t>One Horizon Group, Inc.</t>
  </si>
  <si>
    <t>CFE: Inappropriate use of concept us-gaap:RedeemableNoncontrollingInterestEquityPreferredCarryingAmount within liabilities.</t>
  </si>
  <si>
    <t>http://www.sec.gov/Archives/edgar/data/225211/000161577416008125/0001615774-16-008125-index.htm</t>
  </si>
  <si>
    <t>http://www.sec.gov/Archives/edgar/data/225211/000161577416008125/ohgi-20160930.xml</t>
  </si>
  <si>
    <t>https://edgardashboard.xbrlcloud.com/edgar-dashboard/?cik=0000225211</t>
  </si>
  <si>
    <t>0000919130</t>
  </si>
  <si>
    <t>Onstream Media Corporation</t>
  </si>
  <si>
    <t>CFE: Inappropriate extension concept, onsm:NetlossIncomeExcludingMinorityInterest, should be using us-gaap:NetIncomeLoss</t>
  </si>
  <si>
    <t>http://www.sec.gov/Archives/edgar/data/919130/000151316216001065/0001513162-16-001065-index.htm</t>
  </si>
  <si>
    <t>http://www.sec.gov/Archives/edgar/data/919130/000151316216001065/onsm-20160630.xml</t>
  </si>
  <si>
    <t>https://edgardashboard.xbrlcloud.com/edgar-dashboard/?cik=0000919130</t>
  </si>
  <si>
    <t>Somekh Chaikin</t>
  </si>
  <si>
    <t>0001021604</t>
  </si>
  <si>
    <t>ON TRACK INNOVATIONS LTD</t>
  </si>
  <si>
    <t>CFE: Used us-gaap:OtherComprehensiveIncomeLossNetOfTaxPortionAttributableToNoncontrollingInterest to represent comprehensive income of noncontrolling interest.</t>
  </si>
  <si>
    <t>http://www.sec.gov/Archives/edgar/data/1021604/000121390017002900/0001213900-17-002900-index.htm</t>
  </si>
  <si>
    <t>http://www.sec.gov/Archives/edgar/data/1021604/000121390017002900/otiv-20161231.xml</t>
  </si>
  <si>
    <t>https://edgardashboard.xbrlcloud.com/edgar-dashboard/?cik=0001021604</t>
  </si>
  <si>
    <t>0001341439</t>
  </si>
  <si>
    <t>Oracle Corporation</t>
  </si>
  <si>
    <t>CFE: Facts Net income (loss); Net income (loss) attributable to parent; and Net income (loss) attributable to noncontrolling interest do not reconcile.</t>
  </si>
  <si>
    <t>http://www.sec.gov/Archives/edgar/data/1341439/000119312517087309/0001193125-17-087309-index.htm</t>
  </si>
  <si>
    <t>http://www.sec.gov/Archives/edgar/data/1341439/000119312517087309/orcl-20170228.xml</t>
  </si>
  <si>
    <t>https://edgardashboard.xbrlcloud.com/edgar-dashboard/?cik=0001341439</t>
  </si>
  <si>
    <t>0001176309</t>
  </si>
  <si>
    <t>ORAMED PHARMACEUTICALS INC.</t>
  </si>
  <si>
    <t>CFE: Income statement does not foot.</t>
  </si>
  <si>
    <t>http://www.sec.gov/Archives/edgar/data/1176309/000121390017000252/0001213900-17-000252-index.htm</t>
  </si>
  <si>
    <t>http://www.sec.gov/Archives/edgar/data/1176309/000121390017000252/ormp-20161130.xml</t>
  </si>
  <si>
    <t>https://edgardashboard.xbrlcloud.com/edgar-dashboard/?cik=0001176309</t>
  </si>
  <si>
    <t>0001058307</t>
  </si>
  <si>
    <t>ORBITAL TRACKING CORP.</t>
  </si>
  <si>
    <t>CFE: Used concept us-gaap:NetIncomeLoss to represent comprehensive income, us-gaap:ProfitLoss also used. Inconsistent/conflicting net income (loss) facts.</t>
  </si>
  <si>
    <t>http://www.sec.gov/Archives/edgar/data/1058307/000165495416003792/0001654954-16-003792-index.htm</t>
  </si>
  <si>
    <t>http://www.sec.gov/Archives/edgar/data/1058307/000165495416003792/trkk-20160930.xml</t>
  </si>
  <si>
    <t>https://edgardashboard.xbrlcloud.com/edgar-dashboard/?cik=0001058307</t>
  </si>
  <si>
    <t>0001639836</t>
  </si>
  <si>
    <t>Original Source Music, Inc.</t>
  </si>
  <si>
    <t>http://www.sec.gov/Archives/edgar/data/1639836/000101489716000662/0001014897-16-000662-index.htm</t>
  </si>
  <si>
    <t>http://www.sec.gov/Archives/edgar/data/1639836/000101489716000662/osmu-20160930.xml</t>
  </si>
  <si>
    <t>https://edgardashboard.xbrlcloud.com/edgar-dashboard/?cik=0001639836</t>
  </si>
  <si>
    <t>0001419793</t>
  </si>
  <si>
    <t>ORIGINCLEAR, INC.</t>
  </si>
  <si>
    <t>CFE: Inappropriate extension concept on exchange gains, ooil:ForeignCurrencyEffectOnCashFlow</t>
  </si>
  <si>
    <t>http://www.sec.gov/Archives/edgar/data/1419793/000121390017003171/0001213900-17-003171-index.htm</t>
  </si>
  <si>
    <t>http://www.sec.gov/Archives/edgar/data/1419793/000121390017003171/ooil-20161231.xml</t>
  </si>
  <si>
    <t>https://edgardashboard.xbrlcloud.com/edgar-dashboard/?cik=0001419793</t>
  </si>
  <si>
    <t>0001430174</t>
  </si>
  <si>
    <t>Oro East Mining, Inc.</t>
  </si>
  <si>
    <t>CFE: Inappropriate concept for total nonoperating income (expense)</t>
  </si>
  <si>
    <t>http://www.sec.gov/Archives/edgar/data/1430174/000118518516005745/0001185185-16-005745-index.htm</t>
  </si>
  <si>
    <t>http://www.sec.gov/Archives/edgar/data/1430174/000118518516005745/oemi-20160930.xml</t>
  </si>
  <si>
    <t>https://edgardashboard.xbrlcloud.com/edgar-dashboard/?cik=0001430174</t>
  </si>
  <si>
    <t>0000775158</t>
  </si>
  <si>
    <t>OSHKOSH CORP</t>
  </si>
  <si>
    <t>CFE: Inapproprate extension concept for income (loss) from equity method investments, osk:IncomeLossFromEquityMethodInvestmentsNetOfTax</t>
  </si>
  <si>
    <t>http://www.sec.gov/Archives/edgar/data/775158/000077515817000002/0000775158-17-000002-index.htm</t>
  </si>
  <si>
    <t>http://www.sec.gov/Archives/edgar/data/775158/000077515817000002/osk-20161231.xml</t>
  </si>
  <si>
    <t>https://edgardashboard.xbrlcloud.com/edgar-dashboard/?cik=0000775158</t>
  </si>
  <si>
    <t>0000075208</t>
  </si>
  <si>
    <t>OVERSEAS SHIPHOLDING GROUP INC</t>
  </si>
  <si>
    <t>CFE: Inappropriate extension concept, switch with other before tax line item concept; osgiq:IncomeLossFromContinuingOperationsBeforeIncomeTaxes.</t>
  </si>
  <si>
    <t>http://www.sec.gov/Archives/edgar/data/75208/000114420417013619/0001144204-17-013619-index.htm</t>
  </si>
  <si>
    <t>http://www.sec.gov/Archives/edgar/data/75208/000114420417013619/osgiq-20161231.xml</t>
  </si>
  <si>
    <t>https://edgardashboard.xbrlcloud.com/edgar-dashboard/?cik=0000075208</t>
  </si>
  <si>
    <t>0001431934</t>
  </si>
  <si>
    <t>OWC Pharmaceutical Research Corp.</t>
  </si>
  <si>
    <t>CFE: Inappropriate concept us-gaap:IncomeLossFromContinuingOperations for operating income (loss). Inappropriate concept for exchange gains, us-gaap:ForeignCurrencyExchangeRateTranslation1</t>
  </si>
  <si>
    <t>http://www.sec.gov/Archives/edgar/data/1431934/000129534516000753/0001295345-16-000753-index.htm</t>
  </si>
  <si>
    <t>http://www.sec.gov/Archives/edgar/data/1431934/000129534516000753/owcp-20160930.xml</t>
  </si>
  <si>
    <t>https://edgardashboard.xbrlcloud.com/edgar-dashboard/?cik=0001431934</t>
  </si>
  <si>
    <t>0000778164</t>
  </si>
  <si>
    <t>Pacific Ethanol, Inc.</t>
  </si>
  <si>
    <t>CFE: Entered value for concept us-gaap:ComprehensiveIncomeNetOfTaxAttributableToNoncontrollingInterest in reverse.</t>
  </si>
  <si>
    <t>http://www.sec.gov/Archives/edgar/data/778164/000168316817000577/0001683168-17-000577-index.htm</t>
  </si>
  <si>
    <t>http://www.sec.gov/Archives/edgar/data/778164/000168316817000577/peix-20161231.xml</t>
  </si>
  <si>
    <t>https://edgardashboard.xbrlcloud.com/edgar-dashboard/?cik=0000778164</t>
  </si>
  <si>
    <t>SATURNA GROUP CHARTERED PROFESSIONAL ACCOUNTANTS LLP</t>
  </si>
  <si>
    <t>0001553404</t>
  </si>
  <si>
    <t>Pacific Green Technologies Inc.</t>
  </si>
  <si>
    <t>CFE: Concept us-gaap:AssetsNoncurrent reported in disclosure contridicts balance sheet line items.</t>
  </si>
  <si>
    <t>http://www.sec.gov/Archives/edgar/data/1553404/000121390017001670/0001213900-17-001670-index.htm</t>
  </si>
  <si>
    <t>http://www.sec.gov/Archives/edgar/data/1553404/000121390017001670/pgtk-20161231.xml</t>
  </si>
  <si>
    <t>https://edgardashboard.xbrlcloud.com/edgar-dashboard/?cik=0001553404</t>
  </si>
  <si>
    <t>0000799729</t>
  </si>
  <si>
    <t>PAREXEL INTERNATIONAL CORP</t>
  </si>
  <si>
    <t>CFE: Incorrectly uses us-gaap:AssetsNet on balance sheet.</t>
  </si>
  <si>
    <t>http://www.sec.gov/Archives/edgar/data/799729/000079972917000015/0000799729-17-000015-index.htm</t>
  </si>
  <si>
    <t>http://www.sec.gov/Archives/edgar/data/799729/000079972917000015/prxl-20161231.xml</t>
  </si>
  <si>
    <t>https://edgardashboard.xbrlcloud.com/edgar-dashboard/?cik=0000799729</t>
  </si>
  <si>
    <t>0000050471</t>
  </si>
  <si>
    <t>PARK CITY GROUP INC</t>
  </si>
  <si>
    <t>CFE: Conflicting/contridictory net income (loss) facts.</t>
  </si>
  <si>
    <t>http://www.sec.gov/Archives/edgar/data/50471/000165495417000770/0001654954-17-000770-index.htm</t>
  </si>
  <si>
    <t>http://www.sec.gov/Archives/edgar/data/50471/000165495417000770/pcyg-20161231.xml</t>
  </si>
  <si>
    <t>https://edgardashboard.xbrlcloud.com/edgar-dashboard/?cik=0000050471</t>
  </si>
  <si>
    <t>Tama, Budaj &amp; Raab, P.C.</t>
  </si>
  <si>
    <t>0001297937</t>
  </si>
  <si>
    <t>PARKS AMERICA, INC</t>
  </si>
  <si>
    <t>CFE: Using after tax concept us-gaap:IncomeLossFromContinuingOperations to represent income from continuing operations before tax.</t>
  </si>
  <si>
    <t>http://www.sec.gov/Archives/edgar/data/1297937/000107878217000163/0001078782-17-000163-index.htm</t>
  </si>
  <si>
    <t>http://www.sec.gov/Archives/edgar/data/1297937/000107878217000163/prka-20170101.xml</t>
  </si>
  <si>
    <t>https://edgardashboard.xbrlcloud.com/edgar-dashboard/?cik=0001297937</t>
  </si>
  <si>
    <t>KMJ Corbin &amp; Company LLP</t>
  </si>
  <si>
    <t>0000836564</t>
  </si>
  <si>
    <t>PATRIOT SCIENTIFIC CORP</t>
  </si>
  <si>
    <t>CFE: Inappropriate concept for nonoperating income (expenses), us-gaap:OtherNonoperatingIncomeExpense.  Notice the two parts of other nonoperating expenses, interest and income from equity method investments.</t>
  </si>
  <si>
    <t>http://www.sec.gov/Archives/edgar/data/836564/000168316817000100/0001683168-17-000100-index.htm</t>
  </si>
  <si>
    <t>http://www.sec.gov/Archives/edgar/data/836564/000168316817000100/ptsc-20161130.xml</t>
  </si>
  <si>
    <t>https://edgardashboard.xbrlcloud.com/edgar-dashboard/?cik=0000836564</t>
  </si>
  <si>
    <t>0001104280</t>
  </si>
  <si>
    <t>SANGUI BIOTECH INTERNATIONAL INC</t>
  </si>
  <si>
    <t>CFE: Used concept us-gaap:OtherComprehensiveIncomeLossNetOfTax to represent comprehensive income. Inappropriate concept for operating income (loss), us-gaap:IncomeLossFromContinuingOperations.</t>
  </si>
  <si>
    <t>http://www.sec.gov/Archives/edgar/data/1104280/000155116317000020/0001551163-17-000020-index.htm</t>
  </si>
  <si>
    <t>http://www.sec.gov/Archives/edgar/data/1104280/000155116317000020/sgbi-20161231.xml</t>
  </si>
  <si>
    <t>https://edgardashboard.xbrlcloud.com/edgar-dashboard/?cik=0001104280</t>
  </si>
  <si>
    <t>0000811830</t>
  </si>
  <si>
    <t>Santander Holdings USA, Inc.</t>
  </si>
  <si>
    <t>CFE: Improper use of commitments and contingencies concept somewhere other than balance sheet. Improper use of concept us-gaap:OtherExpenses on IS.</t>
  </si>
  <si>
    <t>http://www.sec.gov/Archives/edgar/data/811830/000081183017000006/0000811830-17-000006-index.htm</t>
  </si>
  <si>
    <t>http://www.sec.gov/Archives/edgar/data/811830/000081183017000006/sov-20161231.xml</t>
  </si>
  <si>
    <t>https://edgardashboard.xbrlcloud.com/edgar-dashboard/?cik=0000811830</t>
  </si>
  <si>
    <t>LARSON &amp; COMPANY PC</t>
  </si>
  <si>
    <t>0001043156</t>
  </si>
  <si>
    <t>STAR BUFFET INC</t>
  </si>
  <si>
    <t>CFE: Inappropriate extension concept CF to represent net cash flow from operating activities, strzq:NetCashProvidedByUsedInOperatingActivitiesAfterReorganizationItemsContinuingOperations</t>
  </si>
  <si>
    <t>http://www.sec.gov/Archives/edgar/data/1043156/000143774917001636/0001437749-17-001636-index.htm</t>
  </si>
  <si>
    <t>http://www.sec.gov/Archives/edgar/data/1043156/000143774917001636/strzq-20161031.xml</t>
  </si>
  <si>
    <t>https://edgardashboard.xbrlcloud.com/edgar-dashboard/?cik=0001043156</t>
  </si>
  <si>
    <t>0001470550</t>
  </si>
  <si>
    <t>STAR CENTURY PANDAHO Corp</t>
  </si>
  <si>
    <t>CFE: Inappropriate use of concept us-gaap:OperatingCostsAndExpenses to represent either operating expenses or total costs and expenses</t>
  </si>
  <si>
    <t>http://www.sec.gov/Archives/edgar/data/1470550/000126246317000014/0001262463-17-000014-index.htm</t>
  </si>
  <si>
    <t>http://www.sec.gov/Archives/edgar/data/1470550/000126246317000014/scpd-20161231.xml</t>
  </si>
  <si>
    <t>https://edgardashboard.xbrlcloud.com/edgar-dashboard/?cik=0001470550</t>
  </si>
  <si>
    <t>0001031029</t>
  </si>
  <si>
    <t>StarTek, Inc.</t>
  </si>
  <si>
    <t>CFE: Inappropriate use of concept us-gaap:NetCashProvidedByUsedInContinuingOperations to represent net cash flows. FIXED: Used concept us-gaap:OtherComprehensiveIncomeLossNetOfTax to represent comprehensive income.</t>
  </si>
  <si>
    <t>http://www.sec.gov/Archives/edgar/data/1031029/000103102917000008/0001031029-17-000008-index.htm</t>
  </si>
  <si>
    <t>http://www.sec.gov/Archives/edgar/data/1031029/000103102917000008/srt-20161231.xml</t>
  </si>
  <si>
    <t>https://edgardashboard.xbrlcloud.com/edgar-dashboard/?cik=0001031029</t>
  </si>
  <si>
    <t>0000874977</t>
  </si>
  <si>
    <t>State Auto Financial CORP</t>
  </si>
  <si>
    <t>CFE: (Emailed 2016-09-13) Inappropriate concept for total expenses (us-gaap:OperatingExpenses); inconsistent with Benefits and Costs reported also. Long standing error.</t>
  </si>
  <si>
    <t>http://www.sec.gov/Archives/edgar/data/874977/000087497717000011/0000874977-17-000011-index.htm</t>
  </si>
  <si>
    <t>http://www.sec.gov/Archives/edgar/data/874977/000087497717000011/stfc1231201610k.htm</t>
  </si>
  <si>
    <t>https://edgardashboard.xbrlcloud.com/edgar-dashboard/?cik=0000874977</t>
  </si>
  <si>
    <t>0001050825</t>
  </si>
  <si>
    <t>STEELCASE INC</t>
  </si>
  <si>
    <t>CFE: WHOLE/PART cost of revenues line items issue.  Inappropriate use of concept us-gaap:OperatingExpenses.</t>
  </si>
  <si>
    <t>http://www.sec.gov/Archives/edgar/data/1050825/000105082516000351/0001050825-16-000351-index.htm</t>
  </si>
  <si>
    <t>http://www.sec.gov/Archives/edgar/data/1050825/000105082516000351/scs-20161125.xml</t>
  </si>
  <si>
    <t>https://edgardashboard.xbrlcloud.com/edgar-dashboard/?cik=0001050825</t>
  </si>
  <si>
    <t>0001666487</t>
  </si>
  <si>
    <t>Stemcell Holdings, Inc.</t>
  </si>
  <si>
    <t>CFE: Inappropriate use of concept, us-gaap:OperatingIncomeLoss</t>
  </si>
  <si>
    <t>http://www.sec.gov/Archives/edgar/data/1666487/000167542616000080/0001675426-16-000080-index.htm</t>
  </si>
  <si>
    <t>http://www.sec.gov/Archives/edgar/data/1666487/000167542616000080/stemcell-20160930.xml</t>
  </si>
  <si>
    <t>https://edgardashboard.xbrlcloud.com/edgar-dashboard/?cik=0001666487</t>
  </si>
  <si>
    <t>0001624899</t>
  </si>
  <si>
    <t>STERIS plc</t>
  </si>
  <si>
    <t>CFE: Other comprehensive income concepts confict.</t>
  </si>
  <si>
    <t>http://www.sec.gov/Archives/edgar/data/1624899/000162489917000003/0001624899-17-000003-index.htm</t>
  </si>
  <si>
    <t>http://www.sec.gov/Archives/edgar/data/1624899/000162489917000003/ste-20161231.xml</t>
  </si>
  <si>
    <t>https://edgardashboard.xbrlcloud.com/edgar-dashboard/?cik=0001624899</t>
  </si>
  <si>
    <t>0000094344</t>
  </si>
  <si>
    <t>STEWART INFORMATION SERVICES CORP</t>
  </si>
  <si>
    <t>CFE: Reversed value for fact us-gaap:NetIncomeLossAttributableToNoncontrollingInterest</t>
  </si>
  <si>
    <t>http://www.sec.gov/Archives/edgar/data/94344/000009434417000004/0000094344-17-000004-index.htm</t>
  </si>
  <si>
    <t>http://www.sec.gov/Archives/edgar/data/94344/000009434417000004/stc-20161231.xml</t>
  </si>
  <si>
    <t>https://edgardashboard.xbrlcloud.com/edgar-dashboard/?cik=0000094344</t>
  </si>
  <si>
    <t>0000318300</t>
  </si>
  <si>
    <t>PEOPLES BANCORP INC.</t>
  </si>
  <si>
    <t>CFE: WHOLE/PART issue. Inappropriate concept for line item Total other income.</t>
  </si>
  <si>
    <t>http://www.sec.gov/Archives/edgar/data/318300/000031830017000104/0000318300-17-000104-index.htm</t>
  </si>
  <si>
    <t>http://www.sec.gov/Archives/edgar/data/318300/000031830017000104/pebo-20161231.xml</t>
  </si>
  <si>
    <t>https://edgardashboard.xbrlcloud.com/edgar-dashboard/?cik=0000318300</t>
  </si>
  <si>
    <t>0000077476</t>
  </si>
  <si>
    <t>PEPSICO INC</t>
  </si>
  <si>
    <t>CFE: Preferred stock concept used outside equity on BS? XBRL Calculations are incorrect. Also WHOLE/PART issue with parent/common reconciling items.</t>
  </si>
  <si>
    <t>http://www.sec.gov/Archives/edgar/data/77476/000007747617000010/0000077476-17-000010-index.htm</t>
  </si>
  <si>
    <t>http://www.sec.gov/Archives/edgar/data/77476/000007747617000010/pep-20161231.xml</t>
  </si>
  <si>
    <t>https://edgardashboard.xbrlcloud.com/edgar-dashboard/?cik=0000077476</t>
  </si>
  <si>
    <t>0000090721</t>
  </si>
  <si>
    <t>PERVASIP CORP</t>
  </si>
  <si>
    <t>CFE: Inappropriate extension concept for equity, pvsp:PervasipStockholdersEquity. Inconsistent net income (loss) facts, using us-gaap:NetIncomeLoss and then creating extension for same concept, pvsp:NetIncomeLossAttributableToPrevasipCorp.</t>
  </si>
  <si>
    <t>http://www.sec.gov/Archives/edgar/data/90721/000101738616000654/0001017386-16-000654-index.htm</t>
  </si>
  <si>
    <t>http://www.sec.gov/Archives/edgar/data/90721/000101738616000654/pvsp-20160831.xml</t>
  </si>
  <si>
    <t>https://edgardashboard.xbrlcloud.com/edgar-dashboard/?cik=0000090721</t>
  </si>
  <si>
    <t>0001368637</t>
  </si>
  <si>
    <t>Petrolia Energy Corporation</t>
  </si>
  <si>
    <t>CFE: Contridictory revenue facts, WHOLE/PART issue.</t>
  </si>
  <si>
    <t>http://www.sec.gov/Archives/edgar/data/1368637/000118518516005810/0001185185-16-005810-index.htm</t>
  </si>
  <si>
    <t>http://www.sec.gov/Archives/edgar/data/1368637/000118518516005810/bbls-20160930.xml</t>
  </si>
  <si>
    <t>https://edgardashboard.xbrlcloud.com/edgar-dashboard/?cik=0001368637</t>
  </si>
  <si>
    <t>0001172298</t>
  </si>
  <si>
    <t>Petro River Oil Corp.</t>
  </si>
  <si>
    <t>CFE: Reports comprehensive income for noncontrolling interest, but not for total or parent, us-gaap:ComprehensiveIncomeNetOfTaxAttributableToNoncontrollingInterest. Reversed us-gaap:NetIncomeLossAttributableToNoncontrollingInterest</t>
  </si>
  <si>
    <t>http://www.sec.gov/Archives/edgar/data/1172298/000165495417002134/0001654954-17-002134-index.htm</t>
  </si>
  <si>
    <t>http://www.sec.gov/Archives/edgar/data/1172298/000165495417002134/ptrc-20170131.xml</t>
  </si>
  <si>
    <t>https://edgardashboard.xbrlcloud.com/edgar-dashboard/?cik=0001172298</t>
  </si>
  <si>
    <t>0001451654</t>
  </si>
  <si>
    <t>PETROSONIC ENERGY, INC.</t>
  </si>
  <si>
    <t>CFE: Income statement does not foot. Inappropriate use of dimensions IS.</t>
  </si>
  <si>
    <t>http://www.sec.gov/Archives/edgar/data/1451654/000168316817000071/0001683168-17-000071-index.htm</t>
  </si>
  <si>
    <t>http://www.sec.gov/Archives/edgar/data/1451654/000168316817000071/pson-20160930.xml</t>
  </si>
  <si>
    <t>https://edgardashboard.xbrlcloud.com/edgar-dashboard/?cik=0001451654</t>
  </si>
  <si>
    <t>0000711665</t>
  </si>
  <si>
    <t>PHOTOMEDEX INC</t>
  </si>
  <si>
    <t>CFE: Operating cash flows do not reconcile, continuing/discontinued.</t>
  </si>
  <si>
    <t>http://www.sec.gov/Archives/edgar/data/711665/000161577417001441/0001615774-17-001441-index.htm</t>
  </si>
  <si>
    <t>http://www.sec.gov/Archives/edgar/data/711665/000161577417001441/phmd-20161231.xml</t>
  </si>
  <si>
    <t>https://edgardashboard.xbrlcloud.com/edgar-dashboard/?cik=0000711665</t>
  </si>
  <si>
    <t>0001626115</t>
  </si>
  <si>
    <t>PJT Partners Inc.</t>
  </si>
  <si>
    <t>CFE: Fact value with concept us-gaap:OtherComprehensiveIncomeLossNetOfTax contridicts line items of other comprehensive income.</t>
  </si>
  <si>
    <t>http://www.sec.gov/Archives/edgar/data/1626115/000156459017002891/0001564590-17-002891-index.htm</t>
  </si>
  <si>
    <t>http://www.sec.gov/Archives/edgar/data/1626115/000156459017002891/pjt-20161231.xml</t>
  </si>
  <si>
    <t>https://edgardashboard.xbrlcloud.com/edgar-dashboard/?cik=0001626115</t>
  </si>
  <si>
    <t>0001037131</t>
  </si>
  <si>
    <t>PLAYERS NETWORK</t>
  </si>
  <si>
    <t>CFE: Fact value of us-gaap:IncomeLossFromContinuingOperationsIncludingPortionAttributableToNoncontrollingInterest conflicts/contridicts income statement.</t>
  </si>
  <si>
    <t>http://www.sec.gov/Archives/edgar/data/1037131/000149315216015251/0001493152-16-015251-index.htm</t>
  </si>
  <si>
    <t>http://www.sec.gov/Archives/edgar/data/1037131/000149315216015251/pntv-20160930.xml</t>
  </si>
  <si>
    <t>https://edgardashboard.xbrlcloud.com/edgar-dashboard/?cik=0001037131</t>
  </si>
  <si>
    <t>0001284807</t>
  </si>
  <si>
    <t>PLY GEM HOLDINGS INC</t>
  </si>
  <si>
    <t>CFE: Improper use of after tax concept us-gaap:IncomeLossBeforeExtraordinaryItemsAndCumulativeEffectOfChangeInAccountingPrinciple to represent before tax line item. Need new reporting style, BSN.</t>
  </si>
  <si>
    <t>http://www.sec.gov/Archives/edgar/data/1284807/000128480717000006/0001284807-17-000006-index.htm</t>
  </si>
  <si>
    <t>http://www.sec.gov/Archives/edgar/data/1284807/000128480717000006/pgem-20161231.xml</t>
  </si>
  <si>
    <t>https://edgardashboard.xbrlcloud.com/edgar-dashboard/?cik=0001284807</t>
  </si>
  <si>
    <t>0001471387</t>
  </si>
  <si>
    <t>PMX Communities, Inc.</t>
  </si>
  <si>
    <t>CFE: Used concept us-gaap:IncomeLossFromContinuingOperations to represent operating income (loss)</t>
  </si>
  <si>
    <t>http://www.sec.gov/Archives/edgar/data/1471387/000101489716000664/0001014897-16-000664-index.htm</t>
  </si>
  <si>
    <t>http://www.sec.gov/Archives/edgar/data/1471387/000101489716000664/pmxo-20160930.xml</t>
  </si>
  <si>
    <t>https://edgardashboard.xbrlcloud.com/edgar-dashboard/?cik=0001471387</t>
  </si>
  <si>
    <t>0001530950</t>
  </si>
  <si>
    <t>Post Holdings, Inc.</t>
  </si>
  <si>
    <t>CFE: Inappropriate representation of comprehensive income, us-gaap:OtherComprehensiveIncomeLossNetOfTax</t>
  </si>
  <si>
    <t>http://www.sec.gov/Archives/edgar/data/1530950/000153095017000037/0001530950-17-000037-index.htm</t>
  </si>
  <si>
    <t>http://www.sec.gov/Archives/edgar/data/1530950/000153095017000037/post-20161231.xml</t>
  </si>
  <si>
    <t>https://edgardashboard.xbrlcloud.com/edgar-dashboard/?cik=0001530950</t>
  </si>
  <si>
    <t>0001532619</t>
  </si>
  <si>
    <t>Power REIT</t>
  </si>
  <si>
    <t>CFE: Concept us-gaap:PreferredStockValue which is an equity concept was used outside equity.</t>
  </si>
  <si>
    <t>http://www.sec.gov/Archives/edgar/data/1532619/000149315217003026/0001493152-17-003026-index.htm</t>
  </si>
  <si>
    <t>http://www.sec.gov/Archives/edgar/data/1532619/000149315217003026/pw-20161231.xml</t>
  </si>
  <si>
    <t>https://edgardashboard.xbrlcloud.com/edgar-dashboard/?cik=0001532619</t>
  </si>
  <si>
    <t>0000884905</t>
  </si>
  <si>
    <t>PRAXAIR INC</t>
  </si>
  <si>
    <t>CFE: Income before equity method investments uses incorrect concept. INCOME BEFORE EQUITY INVESTMENTS</t>
  </si>
  <si>
    <t>http://www.sec.gov/Archives/edgar/data/884905/000088490517000007/0000884905-17-000007-index.htm</t>
  </si>
  <si>
    <t>http://www.sec.gov/Archives/edgar/data/884905/000088490517000007/px-20161231.xml</t>
  </si>
  <si>
    <t>https://edgardashboard.xbrlcloud.com/edgar-dashboard/?cik=0000884905</t>
  </si>
  <si>
    <t>0001304741</t>
  </si>
  <si>
    <t>Precious Investments, Inc.</t>
  </si>
  <si>
    <t>CFE: Inappropriate concept for line item Loss before undernoted, us-gaap:OtherExtraordinaryGainLoss; operating income (loss)</t>
  </si>
  <si>
    <t>http://www.sec.gov/Archives/edgar/data/1304741/000166357717000057/0001663577-17-000057-index.htm</t>
  </si>
  <si>
    <t>http://www.sec.gov/Archives/edgar/data/1304741/000166357717000057/pnik-20160731.xml</t>
  </si>
  <si>
    <t>https://edgardashboard.xbrlcloud.com/edgar-dashboard/?cik=0001304741</t>
  </si>
  <si>
    <t>0001030916</t>
  </si>
  <si>
    <t>PREMIER HOLDING CORP.</t>
  </si>
  <si>
    <t>CFE: Before tax line item represented by after tax concept, us-gaap:IncomeLossFromContinuingOperationsBeforeIncomeTaxesMinorityInterestAndIncomeLossFromEquityMethodInvestments.</t>
  </si>
  <si>
    <t>http://www.sec.gov/Archives/edgar/data/1030916/000168316817000742/0001683168-17-000742-index.htm</t>
  </si>
  <si>
    <t>http://www.sec.gov/Archives/edgar/data/1030916/000168316817000742/prhl-20161231.xml</t>
  </si>
  <si>
    <t>https://edgardashboard.xbrlcloud.com/edgar-dashboard/?cik=0001030916</t>
  </si>
  <si>
    <t>0001577916</t>
  </si>
  <si>
    <t>Premier, Inc.</t>
  </si>
  <si>
    <t>CFE: Inapprporiate extension concept pinc:TemporaryEquityIncreaseDecreaseToRedemptionAmount</t>
  </si>
  <si>
    <t>http://www.sec.gov/Archives/edgar/data/1577916/000157791617000003/0001577916-17-000003-index.htm</t>
  </si>
  <si>
    <t>http://www.sec.gov/Archives/edgar/data/1577916/000157791617000003/pinc-20161231.xml</t>
  </si>
  <si>
    <t>https://edgardashboard.xbrlcloud.com/edgar-dashboard/?cik=0001577916</t>
  </si>
  <si>
    <t>0000056868</t>
  </si>
  <si>
    <t>PRIMEENERGY CORP</t>
  </si>
  <si>
    <t>CFE: Reversed value for comprehensive income attributable to noncontrolling interest.</t>
  </si>
  <si>
    <t>http://www.sec.gov/Archives/edgar/data/56868/000119312516767737/0001193125-16-767737-index.htm</t>
  </si>
  <si>
    <t>http://www.sec.gov/Archives/edgar/data/56868/000119312516767737/pnrg-20160930.xml</t>
  </si>
  <si>
    <t>https://edgardashboard.xbrlcloud.com/edgar-dashboard/?cik=0000056868</t>
  </si>
  <si>
    <t>0001462047</t>
  </si>
  <si>
    <t>PRIME GLOBAL CAPITAL GROUP Inc</t>
  </si>
  <si>
    <t>CFE: Conflicting revenues facts. Inconsistent net income (loss) facts. Inappropriate CF exchange gains concept, us-gaap:ForeignCurrencyTransactionGainLossUnrealized</t>
  </si>
  <si>
    <t>http://www.sec.gov/Archives/edgar/data/1462047/000168316817000620/0001683168-17-000620-index.htm</t>
  </si>
  <si>
    <t>http://www.sec.gov/Archives/edgar/data/1462047/000168316817000620/pgcg-20170131.xml</t>
  </si>
  <si>
    <t>https://edgardashboard.xbrlcloud.com/edgar-dashboard/?cik=0001462047</t>
  </si>
  <si>
    <t>0001079297</t>
  </si>
  <si>
    <t>Progreen US, Inc.</t>
  </si>
  <si>
    <t>CFE: Inappropriate use of dimensions.  us-gaap:PreferredStockValue used to represent temporary equity.</t>
  </si>
  <si>
    <t>http://www.sec.gov/Archives/edgar/data/1079297/000121390017002668/0001213900-17-002668-index.htm</t>
  </si>
  <si>
    <t>http://www.sec.gov/Archives/edgar/data/1079297/000121390017002668/pgus-20170131.xml</t>
  </si>
  <si>
    <t>https://edgardashboard.xbrlcloud.com/edgar-dashboard/?cik=0001079297</t>
  </si>
  <si>
    <t>0000080661</t>
  </si>
  <si>
    <t>PROGRESSIVE CORP/OH/</t>
  </si>
  <si>
    <t>CFE: Improper use of concept us-gaap:MinorityInterest.</t>
  </si>
  <si>
    <t>http://www.sec.gov/Archives/edgar/data/80661/000008066117000012/0000080661-17-000012-index.htm</t>
  </si>
  <si>
    <t>http://www.sec.gov/Archives/edgar/data/80661/000008066117000012/pgr-20161231.xml</t>
  </si>
  <si>
    <t>https://edgardashboard.xbrlcloud.com/edgar-dashboard/?cik=0000080661</t>
  </si>
  <si>
    <t>0001434110</t>
  </si>
  <si>
    <t>Propell Technologies Group, Inc.</t>
  </si>
  <si>
    <t>CFE: Inappropriate use of concept us-gaap:ProfitLoss.  Income from discontinued operations is BELOW that. That cannot be.</t>
  </si>
  <si>
    <t>http://www.sec.gov/Archives/edgar/data/1434110/000114420416134123/0001144204-16-134123-index.htm</t>
  </si>
  <si>
    <t>http://www.sec.gov/Archives/edgar/data/1434110/000114420416134123/prop-20160930.xml</t>
  </si>
  <si>
    <t>https://edgardashboard.xbrlcloud.com/edgar-dashboard/?cik=0001434110</t>
  </si>
  <si>
    <t>0000355429</t>
  </si>
  <si>
    <t>PROTECTIVE LIFE CORP</t>
  </si>
  <si>
    <t>CFE: Successor/predecessor issue, incorrect dimension</t>
  </si>
  <si>
    <t>http://www.sec.gov/Archives/edgar/data/355429/000035542917000003/0000355429-17-000003-index.htm</t>
  </si>
  <si>
    <t>http://www.sec.gov/Archives/edgar/data/355429/000035542917000003/pl-20161231.xml</t>
  </si>
  <si>
    <t>https://edgardashboard.xbrlcloud.com/edgar-dashboard/?cik=0000355429</t>
  </si>
  <si>
    <t>0001010470</t>
  </si>
  <si>
    <t>PROVIDENT FINANCIAL HOLDINGS INC</t>
  </si>
  <si>
    <t>CFE: Inconsistent/conflicting provision for loan loss facts.</t>
  </si>
  <si>
    <t>http://www.sec.gov/Archives/edgar/data/1010470/000093905717000058/0000939057-17-000058-index.htm</t>
  </si>
  <si>
    <t>http://www.sec.gov/Archives/edgar/data/1010470/000093905717000058/prov-20161231.xml</t>
  </si>
  <si>
    <t>https://edgardashboard.xbrlcloud.com/edgar-dashboard/?cik=0001010470</t>
  </si>
  <si>
    <t>0000822416</t>
  </si>
  <si>
    <t>PULTEGROUP INC/MI/</t>
  </si>
  <si>
    <t>CFE: Inappropriate concept for income before tax, us-gaap:IncomeLossFromContinuingOperationsBeforeIncomeTaxesDomestic.</t>
  </si>
  <si>
    <t>http://www.sec.gov/Archives/edgar/data/822416/000082241617000008/0000822416-17-000008-index.htm</t>
  </si>
  <si>
    <t>http://www.sec.gov/Archives/edgar/data/822416/000082241617000008/phm-20161231.xml</t>
  </si>
  <si>
    <t>https://edgardashboard.xbrlcloud.com/edgar-dashboard/?cik=0000822416</t>
  </si>
  <si>
    <t>0001410384</t>
  </si>
  <si>
    <t>Q2 Holdings, Inc.</t>
  </si>
  <si>
    <t>http://www.sec.gov/Archives/edgar/data/1410384/000141038417000017/0001410384-17-000017-index.htm</t>
  </si>
  <si>
    <t>http://www.sec.gov/Archives/edgar/data/1410384/000141038417000017/qtwo-20161231.xml</t>
  </si>
  <si>
    <t>https://edgardashboard.xbrlcloud.com/edgar-dashboard/?cik=0001410384</t>
  </si>
  <si>
    <t>0001596062</t>
  </si>
  <si>
    <t>Q BIOMED INC.</t>
  </si>
  <si>
    <t>CFE: Inappropriate use of concept us-gaap:OtherExpenses to represent nonoperating income (expenses). Conflicting net cash flow from operating activities facts.</t>
  </si>
  <si>
    <t>http://www.sec.gov/Archives/edgar/data/1596062/000142488417000008/0001424884-17-000008-index.htm</t>
  </si>
  <si>
    <t>http://www.sec.gov/Archives/edgar/data/1596062/000142488417000008/qbio-20161130.xml</t>
  </si>
  <si>
    <t>https://edgardashboard.xbrlcloud.com/edgar-dashboard/?cik=0001596062</t>
  </si>
  <si>
    <t>0000278165</t>
  </si>
  <si>
    <t>Quest Solution, Inc.</t>
  </si>
  <si>
    <t>CFE: Conflicting net cash flow line items.</t>
  </si>
  <si>
    <t>http://www.sec.gov/Archives/edgar/data/278165/000149315216015392/0001493152-16-015392-index.htm</t>
  </si>
  <si>
    <t>http://www.sec.gov/Archives/edgar/data/278165/000149315216015392/ques-20160930.xml</t>
  </si>
  <si>
    <t>https://edgardashboard.xbrlcloud.com/edgar-dashboard/?cik=0000278165</t>
  </si>
  <si>
    <t>0001254699</t>
  </si>
  <si>
    <t>QVC INC</t>
  </si>
  <si>
    <t>CFE: Conflicting facts with different values?  Or, reporting the wrong concept on SCI?  See other comprehensive income.</t>
  </si>
  <si>
    <t>http://www.sec.gov/Archives/edgar/data/1254699/000125469917000004/0001254699-17-000004-index.htm</t>
  </si>
  <si>
    <t>http://www.sec.gov/Archives/edgar/data/1254699/000125469917000004/qvc-20161231.xml</t>
  </si>
  <si>
    <t>https://edgardashboard.xbrlcloud.com/edgar-dashboard/?cik=0001254699</t>
  </si>
  <si>
    <t>0000790526</t>
  </si>
  <si>
    <t>RadNet, Inc.</t>
  </si>
  <si>
    <t>CFE: Concept us-gaap:ComprehensiveIncomeNetOfTaxAttributableToNoncontrollingInterest entered in reverse.</t>
  </si>
  <si>
    <t>http://www.sec.gov/Archives/edgar/data/790526/000168316817000709/0001683168-17-000709-index.htm</t>
  </si>
  <si>
    <t>http://www.sec.gov/Archives/edgar/data/790526/000168316817000709/rdnt-20161231.xml</t>
  </si>
  <si>
    <t>https://edgardashboard.xbrlcloud.com/edgar-dashboard/?cik=0000790526</t>
  </si>
  <si>
    <t>PLS CPA</t>
  </si>
  <si>
    <t>0001487252</t>
  </si>
  <si>
    <t>RadTek, Inc</t>
  </si>
  <si>
    <t>CFE: Inappropriate use of us-gaap:OtherComprehensiveIncomeLossNetOfTax to represent comprehensive income.</t>
  </si>
  <si>
    <t>http://www.sec.gov/Archives/edgar/data/1487252/000150441216000361/0001504412-16-000361-index.htm</t>
  </si>
  <si>
    <t>http://www.sec.gov/Archives/edgar/data/1487252/000150441216000361/rdtk-20160930.xml</t>
  </si>
  <si>
    <t>https://edgardashboard.xbrlcloud.com/edgar-dashboard/?cik=0001487252</t>
  </si>
  <si>
    <t>0001419806</t>
  </si>
  <si>
    <t>Rare Element Resources Ltd</t>
  </si>
  <si>
    <t>CFE: Fact with concept us-gaap:NetIncomeLoss entered as positive, should be negative.</t>
  </si>
  <si>
    <t>http://www.sec.gov/Archives/edgar/data/1419806/000105291817000165/0001052918-17-000165-index.htm</t>
  </si>
  <si>
    <t>http://www.sec.gov/Archives/edgar/data/1419806/000105291817000165/ree-20161231.xml</t>
  </si>
  <si>
    <t>https://edgardashboard.xbrlcloud.com/edgar-dashboard/?cik=0001419806</t>
  </si>
  <si>
    <t>0000935419</t>
  </si>
  <si>
    <t>RCI HOSPITALITY HOLDINGS, INC.</t>
  </si>
  <si>
    <t>CFE: Reversed fact values for us-gaap:NetIncomeLossAttributableToNoncontrollingInterest and comprehensive income related to noncontrolling interest.</t>
  </si>
  <si>
    <t>http://www.sec.gov/Archives/edgar/data/935419/000149315217001256/0001493152-17-001256-index.htm</t>
  </si>
  <si>
    <t>http://www.sec.gov/Archives/edgar/data/935419/000149315217001256/rick-20161231.xml</t>
  </si>
  <si>
    <t>https://edgardashboard.xbrlcloud.com/edgar-dashboard/?cik=0000935419</t>
  </si>
  <si>
    <t>D’Arelli Pruzansky, P.A.</t>
  </si>
  <si>
    <t>0001520528</t>
  </si>
  <si>
    <t>Real Estate Contacts, Inc.</t>
  </si>
  <si>
    <t>CFE: Inappropriate use of concept us-gaap:OperatingExpenses</t>
  </si>
  <si>
    <t>http://www.sec.gov/Archives/edgar/data/1520528/000117337516000289/0001173375-16-000289-index.htm</t>
  </si>
  <si>
    <t>http://www.sec.gov/Archives/edgar/data/1520528/000117337516000289/reac-20160930.xml</t>
  </si>
  <si>
    <t>https://edgardashboard.xbrlcloud.com/edgar-dashboard/?cik=0001520528</t>
  </si>
  <si>
    <t>0001425565</t>
  </si>
  <si>
    <t>Real Goods Solar, Inc.</t>
  </si>
  <si>
    <t>CFE: Inconsistent facts for line item Income (Loss) from Continuing Operations After Tax.  Problem is with concept us-gaap:IncomeLossFromContinuingOperationsIncludingPortionAttributableToNoncontrollingInterest</t>
  </si>
  <si>
    <t>http://www.sec.gov/Archives/edgar/data/1425565/000157104917002212/0001571049-17-002212-index.htm</t>
  </si>
  <si>
    <t>http://www.sec.gov/Archives/edgar/data/1425565/000157104917002212/rgse-20161231.xml</t>
  </si>
  <si>
    <t>https://edgardashboard.xbrlcloud.com/edgar-dashboard/?cik=0001425565</t>
  </si>
  <si>
    <t>0000704165</t>
  </si>
  <si>
    <t>REALMARK PROPERTY INVESTORS LTD PARTNERSHIP II</t>
  </si>
  <si>
    <t>CFE: Fatal error related to period.</t>
  </si>
  <si>
    <t>http://www.sec.gov/Archives/edgar/data/704165/000109991017000027/0001099910-17-000027-index.htm</t>
  </si>
  <si>
    <t>http://www.sec.gov/Archives/edgar/data/704165/000109991017000027/realm-20151231.xml</t>
  </si>
  <si>
    <t>https://edgardashboard.xbrlcloud.com/edgar-dashboard/?cik=0000704165</t>
  </si>
  <si>
    <t>0000790067</t>
  </si>
  <si>
    <t>REALMARK PROPERTY INVESTORS LTD PARTNERSHIP V</t>
  </si>
  <si>
    <t>http://www.sec.gov/Archives/edgar/data/790067/000109991017000028/0001099910-17-000028-index.htm</t>
  </si>
  <si>
    <t>http://www.sec.gov/Archives/edgar/data/790067/000109991017000028/rmpv-20151231.xml</t>
  </si>
  <si>
    <t>https://edgardashboard.xbrlcloud.com/edgar-dashboard/?cik=0000790067</t>
  </si>
  <si>
    <t>DCAW (CPA) Limited</t>
  </si>
  <si>
    <t>0001532158</t>
  </si>
  <si>
    <t>Rebel Group, Inc.</t>
  </si>
  <si>
    <t>CFE: Inappropriate use of us-gaap:NetIncomeLossAttributableToNoncontrollingInterest to represent net income attributable to common in EPS disclosure.</t>
  </si>
  <si>
    <t>http://www.sec.gov/Archives/edgar/data/1532158/000121390016018328/0001213900-16-018328-index.htm</t>
  </si>
  <si>
    <t>http://www.sec.gov/Archives/edgar/data/1532158/000121390016018328/rebl-20160930.xml</t>
  </si>
  <si>
    <t>https://edgardashboard.xbrlcloud.com/edgar-dashboard/?cik=0001532158</t>
  </si>
  <si>
    <t>Postlethwaite &amp; Netterville, APAC</t>
  </si>
  <si>
    <t>0001353406</t>
  </si>
  <si>
    <t>RedHawk Holdings Corp.</t>
  </si>
  <si>
    <t>CFE: Accounting error.  Improper relation between comprehensive income, net income from noncontrolling interest, and net income attributable to parent</t>
  </si>
  <si>
    <t>http://www.sec.gov/Archives/edgar/data/1353406/000149315217002364/0001493152-17-002364-index.htm</t>
  </si>
  <si>
    <t>http://www.sec.gov/Archives/edgar/data/1353406/000149315217002364/idng-20161231.xml</t>
  </si>
  <si>
    <t>https://edgardashboard.xbrlcloud.com/edgar-dashboard/?cik=0001353406</t>
  </si>
  <si>
    <t>0000910606</t>
  </si>
  <si>
    <t>REGENCY CENTERS CORP</t>
  </si>
  <si>
    <t>CFE: Ambigous income statement period. Inappropriate use of concept us-gaap:OtherNonoperatingIncomeExpense for total nonoperating income (expenses).</t>
  </si>
  <si>
    <t>http://www.sec.gov/Archives/edgar/data/910606/000091060617000006/0000910606-17-000006-index.htm</t>
  </si>
  <si>
    <t>http://www.sec.gov/Archives/edgar/data/910606/000091060617000006/reg-20161231.xml</t>
  </si>
  <si>
    <t>https://edgardashboard.xbrlcloud.com/edgar-dashboard/?cik=0000910606</t>
  </si>
  <si>
    <t>0001412659</t>
  </si>
  <si>
    <t>Regenicin, Inc.</t>
  </si>
  <si>
    <t>CFE: Inappropriate concept for line item Total liabilities and stockholders deficiency; inconsistent current assets and current liabilities concepts.</t>
  </si>
  <si>
    <t>http://www.sec.gov/Archives/edgar/data/1412659/000166225217000021/0001662252-17-000021-index.htm</t>
  </si>
  <si>
    <t>http://www.sec.gov/Archives/edgar/data/1412659/000166225217000021/rgin-20161231.xml</t>
  </si>
  <si>
    <t>https://edgardashboard.xbrlcloud.com/edgar-dashboard/?cik=0001412659</t>
  </si>
  <si>
    <t>0001281761</t>
  </si>
  <si>
    <t>REGIONS FINANCIAL CORP</t>
  </si>
  <si>
    <t>CFE: Income stmt Depreciation expense on operating lease assets inconsistent with other entities.</t>
  </si>
  <si>
    <t>http://www.sec.gov/Archives/edgar/data/1281761/000128176117000026/0001281761-17-000026-index.htm</t>
  </si>
  <si>
    <t>http://www.sec.gov/Archives/edgar/data/1281761/000128176117000026/rf-20161231.xml</t>
  </si>
  <si>
    <t>https://edgardashboard.xbrlcloud.com/edgar-dashboard/?cik=0001281761</t>
  </si>
  <si>
    <t>0000034285</t>
  </si>
  <si>
    <t>RELIABILITY INCORPORATED</t>
  </si>
  <si>
    <t>CFE: Operating income (loss) fact not reported.</t>
  </si>
  <si>
    <t>http://www.sec.gov/Archives/edgar/data/34285/000107997417000088/0001079974-17-000088-index.htm</t>
  </si>
  <si>
    <t>http://www.sec.gov/Archives/edgar/data/34285/000107997417000088/rlby-20161231.xml</t>
  </si>
  <si>
    <t>https://edgardashboard.xbrlcloud.com/edgar-dashboard/?cik=0000034285</t>
  </si>
  <si>
    <t>0001663038</t>
  </si>
  <si>
    <t>RELIANT SERVICE INC</t>
  </si>
  <si>
    <t>CFE: Conflicting income tax provision facts, see us-gaap:CurrentIncomeTaxExpenseBenefit.</t>
  </si>
  <si>
    <t>http://www.sec.gov/Archives/edgar/data/1663038/000147793217001197/0001477932-17-001197-index.htm</t>
  </si>
  <si>
    <t>http://www.sec.gov/Archives/edgar/data/1663038/000147793217001197/reliant-20170131.xml</t>
  </si>
  <si>
    <t>https://edgardashboard.xbrlcloud.com/edgar-dashboard/?cik=0001663038</t>
  </si>
  <si>
    <t>Horne LLP</t>
  </si>
  <si>
    <t>0000715072</t>
  </si>
  <si>
    <t>RENASANT CORP</t>
  </si>
  <si>
    <t>http://www.sec.gov/Archives/edgar/data/715072/000071507217000017/0000715072-17-000017-index.htm</t>
  </si>
  <si>
    <t>http://www.sec.gov/Archives/edgar/data/715072/000071507217000017/rnst-20161231.xml</t>
  </si>
  <si>
    <t>https://edgardashboard.xbrlcloud.com/edgar-dashboard/?cik=0000715072</t>
  </si>
  <si>
    <t>0001463258</t>
  </si>
  <si>
    <t>Renewable Energy Group, Inc.</t>
  </si>
  <si>
    <t>CFE: Inconsistency between parent and total other comprehensive income facts.</t>
  </si>
  <si>
    <t>http://www.sec.gov/Archives/edgar/data/1463258/000162828017002479/0001628280-17-002479-index.htm</t>
  </si>
  <si>
    <t>http://www.sec.gov/Archives/edgar/data/1463258/000162828017002479/regi-20161231.xml</t>
  </si>
  <si>
    <t>https://edgardashboard.xbrlcloud.com/edgar-dashboard/?cik=0001463258</t>
  </si>
  <si>
    <t>0001579910</t>
  </si>
  <si>
    <t>Resonant Inc</t>
  </si>
  <si>
    <t>CFE: Insappropriate use of concept us-gaap:NetCashProvidedByUsedInContinuingOperations to represent net cash flow, note the exchange gains.</t>
  </si>
  <si>
    <t>http://www.sec.gov/Archives/edgar/data/1579910/000157991017000006/0001579910-17-000006-index.htm</t>
  </si>
  <si>
    <t>http://www.sec.gov/Archives/edgar/data/1579910/000157991017000006/resn-20161231.xml</t>
  </si>
  <si>
    <t>https://edgardashboard.xbrlcloud.com/edgar-dashboard/?cik=0001579910</t>
  </si>
  <si>
    <t>Anthony Kam &amp; Associates Limited</t>
  </si>
  <si>
    <t>0001572384</t>
  </si>
  <si>
    <t>Resort Savers, Inc.</t>
  </si>
  <si>
    <t>http://www.sec.gov/Archives/edgar/data/1572384/000164033416002258/0001640334-16-002258-index.htm</t>
  </si>
  <si>
    <t>http://www.sec.gov/Archives/edgar/data/1572384/000164033416002258/rssv-20161031.xml</t>
  </si>
  <si>
    <t>https://edgardashboard.xbrlcloud.com/edgar-dashboard/?cik=0001572384</t>
  </si>
  <si>
    <t>0001466225</t>
  </si>
  <si>
    <t>Resource Real Estate Opportunity REIT, Inc.</t>
  </si>
  <si>
    <t>CFE: Improper use of concept us-gaap:IncomeLossFromContinuingOperationsIncludingPortionAttributableToNoncontrollingInterest to represent IS line item.  $1000 rounding error BS.</t>
  </si>
  <si>
    <t>http://www.sec.gov/Archives/edgar/data/1466225/000146622517000004/0001466225-17-000004-index.htm</t>
  </si>
  <si>
    <t>http://www.sec.gov/Archives/edgar/data/1466225/000146622517000004/rreopptyreit-20161231.xml</t>
  </si>
  <si>
    <t>https://edgardashboard.xbrlcloud.com/edgar-dashboard/?cik=0001466225</t>
  </si>
  <si>
    <t>Browne, Edwards and Company</t>
  </si>
  <si>
    <t>0001069533</t>
  </si>
  <si>
    <t>RGC RESOURCES INC</t>
  </si>
  <si>
    <t>CFE: Inappropriate extencion concept for cost of revenues, rgco:CostOfSales. Inappropriate use of concept us-gaap:LiabilitiesNoncurrent on BS.</t>
  </si>
  <si>
    <t>http://www.sec.gov/Archives/edgar/data/1069533/000106953317000006/0001069533-17-000006-index.htm</t>
  </si>
  <si>
    <t>http://www.sec.gov/Archives/edgar/data/1069533/000106953317000006/rgco-20161231.xml</t>
  </si>
  <si>
    <t>https://edgardashboard.xbrlcloud.com/edgar-dashboard/?cik=0001069533</t>
  </si>
  <si>
    <t>0001063537</t>
  </si>
  <si>
    <t>RiceBran Technologies</t>
  </si>
  <si>
    <t>CFE: Issue related to noncontrolling interest.  In essence, reveresed equity concepts.</t>
  </si>
  <si>
    <t>http://www.sec.gov/Archives/edgar/data/1063537/000114036117013050/0001140361-17-013050-index.htm</t>
  </si>
  <si>
    <t>http://www.sec.gov/Archives/edgar/data/1063537/000114036117013050/ribt-20161231.xml</t>
  </si>
  <si>
    <t>https://edgardashboard.xbrlcloud.com/edgar-dashboard/?cik=0001063537</t>
  </si>
  <si>
    <t>0001624644</t>
  </si>
  <si>
    <t>Rice Energy Operating LLC</t>
  </si>
  <si>
    <t>http://www.sec.gov/Archives/edgar/data/1624644/000162464417000007/0001624644-17-000007-index.htm</t>
  </si>
  <si>
    <t>http://www.sec.gov/Archives/edgar/data/1624644/000162464417000007/reo-20161231.xml</t>
  </si>
  <si>
    <t>https://edgardashboard.xbrlcloud.com/edgar-dashboard/?cik=0001624644</t>
  </si>
  <si>
    <t>0001046102</t>
  </si>
  <si>
    <t>Ritchie Bros Auctioneers Inc</t>
  </si>
  <si>
    <t>CFE: Inappropriate concept for revenues, us-gaap:SalesRevenueServicesGross. Other comprehensive income concept inconsistent with total. SPEC6</t>
  </si>
  <si>
    <t>http://www.sec.gov/Archives/edgar/data/1046102/000127956917000272/0001279569-17-000272-index.htm</t>
  </si>
  <si>
    <t>http://www.sec.gov/Archives/edgar/data/1046102/000127956917000272/rba-20161231.xml</t>
  </si>
  <si>
    <t>https://edgardashboard.xbrlcloud.com/edgar-dashboard/?cik=0001046102</t>
  </si>
  <si>
    <t>0001657249</t>
  </si>
  <si>
    <t>Road Marshall, Inc.</t>
  </si>
  <si>
    <t>CFE: Inappropriate extension concept for total assets, roadmarshall:Totalassets.</t>
  </si>
  <si>
    <t>http://www.sec.gov/Archives/edgar/data/1657249/000169082417000021/0001690824-17-000021-index.htm</t>
  </si>
  <si>
    <t>http://www.sec.gov/Archives/edgar/data/1657249/000169082417000021/roadmarshall-20161231.xml</t>
  </si>
  <si>
    <t>https://edgardashboard.xbrlcloud.com/edgar-dashboard/?cik=0001657249</t>
  </si>
  <si>
    <t>0001477200</t>
  </si>
  <si>
    <t>Rocket Fuel Inc.</t>
  </si>
  <si>
    <t>CFE: Conflict between income after tax concept us-gaap:IncomeLossFromContinuingOperations, and net income loss.</t>
  </si>
  <si>
    <t>http://www.sec.gov/Archives/edgar/data/1477200/000147720017000044/0001477200-17-000044-index.htm</t>
  </si>
  <si>
    <t>http://www.sec.gov/Archives/edgar/data/1477200/000147720017000044/fuel-20161231.xml</t>
  </si>
  <si>
    <t>https://edgardashboard.xbrlcloud.com/edgar-dashboard/?cik=0001477200</t>
  </si>
  <si>
    <t>0000895456</t>
  </si>
  <si>
    <t>Rocky Brands, Inc.</t>
  </si>
  <si>
    <t>CFE: Inappropriate use of concept us-gaap:IncomeLossFromDiscontinuedOperationsNetOfTax to represent operating income (loss).  Used us-gaap:ComprehensiveIncomeNetOfTax on IS, used us-gaap:ProfitLoss somewhere else in report.</t>
  </si>
  <si>
    <t>http://www.sec.gov/Archives/edgar/data/895456/000114420417013522/0001144204-17-013522-index.htm</t>
  </si>
  <si>
    <t>http://www.sec.gov/Archives/edgar/data/895456/000114420417013522/rcky-20161231.xml</t>
  </si>
  <si>
    <t>https://edgardashboard.xbrlcloud.com/edgar-dashboard/?cik=0000895456</t>
  </si>
  <si>
    <t>0001670869</t>
  </si>
  <si>
    <t>Rocky Mountain High Brands, Inc.</t>
  </si>
  <si>
    <t>CFE: Used us-gaap:AssetsNoncurrent to represent total assets.  Multiple other errors.</t>
  </si>
  <si>
    <t>http://www.sec.gov/Archives/edgar/data/1670869/000166357717000027/0001663577-17-000027-index.htm</t>
  </si>
  <si>
    <t>http://www.sec.gov/Archives/edgar/data/1670869/000166357717000027/rmhb-20161231.xml</t>
  </si>
  <si>
    <t>https://edgardashboard.xbrlcloud.com/edgar-dashboard/?cik=0001670869</t>
  </si>
  <si>
    <t>0001631547</t>
  </si>
  <si>
    <t>Roid Group, Inc.</t>
  </si>
  <si>
    <t>CFE: Inappropriate use of concept us-gaap:OtherIncome to represent nonoperating income (loss), note interest income included in that concept.</t>
  </si>
  <si>
    <t>http://www.sec.gov/Archives/edgar/data/1631547/000151116416001215/0001511164-16-001215-index.htm</t>
  </si>
  <si>
    <t>http://www.sec.gov/Archives/edgar/data/1631547/000151116416001215/roid-20160930.xml</t>
  </si>
  <si>
    <t>https://edgardashboard.xbrlcloud.com/edgar-dashboard/?cik=0001631547</t>
  </si>
  <si>
    <t>0001322952</t>
  </si>
  <si>
    <t>ROKWADER, INC.</t>
  </si>
  <si>
    <t>http://www.sec.gov/Archives/edgar/data/1322952/000101738616000619/0001017386-16-000619-index.htm</t>
  </si>
  <si>
    <t>http://www.sec.gov/Archives/edgar/data/1322952/000101738616000619/rokr-20160930.xml</t>
  </si>
  <si>
    <t>https://edgardashboard.xbrlcloud.com/edgar-dashboard/?cik=0001322952</t>
  </si>
  <si>
    <t>0001272550</t>
  </si>
  <si>
    <t>root9B Technologies, Inc.</t>
  </si>
  <si>
    <t>CFE: Accounting issue. Either unique presentation or an error, construction in progress not part of PPE net.  Inapproprate use of dimensions on balance sheet, note preferred stock.</t>
  </si>
  <si>
    <t>http://www.sec.gov/Archives/edgar/data/1272550/000165495416004220/0001654954-16-004220-index.htm</t>
  </si>
  <si>
    <t>http://www.sec.gov/Archives/edgar/data/1272550/000165495416004220/rtnb-20160930.xml</t>
  </si>
  <si>
    <t>https://edgardashboard.xbrlcloud.com/edgar-dashboard/?cik=0001272550</t>
  </si>
  <si>
    <t>0001351285</t>
  </si>
  <si>
    <t>ROSETTA STONE INC</t>
  </si>
  <si>
    <t>CFE: 10-K issue. Reversed value for other comprehensive income, reported TWO facts using TWO values, one positive, the other negative.</t>
  </si>
  <si>
    <t>http://www.sec.gov/Archives/edgar/data/1351285/000135128517000023/0001351285-17-000023-index.htm</t>
  </si>
  <si>
    <t>http://www.sec.gov/Archives/edgar/data/1351285/000135128517000023/rst-20161231.xml</t>
  </si>
  <si>
    <t>https://edgardashboard.xbrlcloud.com/edgar-dashboard/?cik=0001351285</t>
  </si>
  <si>
    <t>0001102392</t>
  </si>
  <si>
    <t>Royal Energy Resources, Inc.</t>
  </si>
  <si>
    <t>CFE: Reversed equity concepts and improper use of concept us-gaap:IncomeLossFromContinuingOperations on income statement.</t>
  </si>
  <si>
    <t>http://www.sec.gov/Archives/edgar/data/1102392/000149315216014940/0001493152-16-014940-index.htm</t>
  </si>
  <si>
    <t>http://www.sec.gov/Archives/edgar/data/1102392/000149315216014940/roye-20160930.xml</t>
  </si>
  <si>
    <t>https://edgardashboard.xbrlcloud.com/edgar-dashboard/?cik=0001102392</t>
  </si>
  <si>
    <t>0000085961</t>
  </si>
  <si>
    <t>RYDER SYSTEM INC</t>
  </si>
  <si>
    <t>CFE: Conflicting equity concepts. Inappropriate extension concept for net cash flow.</t>
  </si>
  <si>
    <t>http://www.sec.gov/Archives/edgar/data/85961/000008596117000013/0000085961-17-000013-index.htm</t>
  </si>
  <si>
    <t>http://www.sec.gov/Archives/edgar/data/85961/000008596117000013/r-20161231.xml</t>
  </si>
  <si>
    <t>https://edgardashboard.xbrlcloud.com/edgar-dashboard/?cik=0000085961</t>
  </si>
  <si>
    <t>0000086115</t>
  </si>
  <si>
    <t>SAFEGUARD SCIENTIFICS INC</t>
  </si>
  <si>
    <t>CFE: Inappropriately uses concept us-gaap:OtherComprehensiveIncomeLossNetOfTax to represent comprehensive income</t>
  </si>
  <si>
    <t>http://www.sec.gov/Archives/edgar/data/86115/000008611517000029/0000086115-17-000029-index.htm</t>
  </si>
  <si>
    <t>http://www.sec.gov/Archives/edgar/data/86115/000008611517000029/sfe-20161231.xml</t>
  </si>
  <si>
    <t>https://edgardashboard.xbrlcloud.com/edgar-dashboard/?cik=0000086115</t>
  </si>
  <si>
    <t>0001606069</t>
  </si>
  <si>
    <t>SATYA WORLDWIDE, INC.</t>
  </si>
  <si>
    <t>CFE: Entered operating income (loss) as positive, should be negative.</t>
  </si>
  <si>
    <t>http://www.sec.gov/Archives/edgar/data/1606069/000111776817000258/0001117768-17-000258-index.htm</t>
  </si>
  <si>
    <t>http://www.sec.gov/Archives/edgar/data/1606069/000111776817000258/gseg-20160331.xml</t>
  </si>
  <si>
    <t>https://edgardashboard.xbrlcloud.com/edgar-dashboard/?cik=0001606069</t>
  </si>
  <si>
    <t>0001647822</t>
  </si>
  <si>
    <t>SavMobi Technology Inc.</t>
  </si>
  <si>
    <t>CFE: Fact us-gaap:NonoperatingIncomeExpense on IS entered in reverse, same with detailed line item.</t>
  </si>
  <si>
    <t>http://www.sec.gov/Archives/edgar/data/1647822/000147793217001393/0001477932-17-001393-index.htm</t>
  </si>
  <si>
    <t>http://www.sec.gov/Archives/edgar/data/1647822/000147793217001393/savmobi-20170228.xml</t>
  </si>
  <si>
    <t>https://edgardashboard.xbrlcloud.com/edgar-dashboard/?cik=0001647822</t>
  </si>
  <si>
    <t>0001034054</t>
  </si>
  <si>
    <t>SBA COMMUNICATIONS CORP</t>
  </si>
  <si>
    <t>CFE: Inappropriate extension concept, sbac:EffectOfExchangeRateOnCashCashEquivalentsAndRestrictedCash, CF.</t>
  </si>
  <si>
    <t>http://www.sec.gov/Archives/edgar/data/1034054/000103405417000003/0001034054-17-000003-index.htm</t>
  </si>
  <si>
    <t>http://www.sec.gov/Archives/edgar/data/1034054/000103405417000003/sbac-20161231.xml</t>
  </si>
  <si>
    <t>https://edgardashboard.xbrlcloud.com/edgar-dashboard/?cik=0001034054</t>
  </si>
  <si>
    <t>Dworken, Hillman, LaMorte and Sterczala, P.C.</t>
  </si>
  <si>
    <t>0000087047</t>
  </si>
  <si>
    <t>SB PARTNERS</t>
  </si>
  <si>
    <t>CFE: Conflicting concepts us-gaap:StockholdersEquity and us-gaap:PartnersCapital.</t>
  </si>
  <si>
    <t>http://www.sec.gov/Archives/edgar/data/87047/000143774917005402/0001437749-17-005402-index.htm</t>
  </si>
  <si>
    <t>http://www.sec.gov/Archives/edgar/data/87047/000143774917005402/sbp-20161231.xml</t>
  </si>
  <si>
    <t>https://edgardashboard.xbrlcloud.com/edgar-dashboard/?cik=0000087047</t>
  </si>
  <si>
    <t>0000866729</t>
  </si>
  <si>
    <t>SCHOLASTIC CORP</t>
  </si>
  <si>
    <t>CFE: Unstandard cash flow line item, Changes in restricted cash held in escrow for discontinued assets.</t>
  </si>
  <si>
    <t>http://www.sec.gov/Archives/edgar/data/866729/000086672917000004/0000866729-17-000004-index.htm</t>
  </si>
  <si>
    <t>http://www.sec.gov/Archives/edgar/data/866729/000086672917000004/schl-20170228.xml</t>
  </si>
  <si>
    <t>https://edgardashboard.xbrlcloud.com/edgar-dashboard/?cik=0000866729</t>
  </si>
  <si>
    <t>0000730708</t>
  </si>
  <si>
    <t>SEACOAST BANKING CORP OF FLORIDA</t>
  </si>
  <si>
    <t>CFE: Fact value entered incorrectly for net cash flow from operating activities.  Does not match HTML, plus note the calculation relations did not catch error.</t>
  </si>
  <si>
    <t>http://www.sec.gov/Archives/edgar/data/730708/000114420417014827/0001144204-17-014827-index.htm</t>
  </si>
  <si>
    <t>http://www.sec.gov/Archives/edgar/data/730708/000114420417014827/sbcf-20161231.xml</t>
  </si>
  <si>
    <t>https://edgardashboard.xbrlcloud.com/edgar-dashboard/?cik=0000730708</t>
  </si>
  <si>
    <t>0001206133</t>
  </si>
  <si>
    <t>Seaniemac International, Ltd.</t>
  </si>
  <si>
    <t>http://www.sec.gov/Archives/edgar/data/1206133/000149315216015284/0001493152-16-015284-index.htm</t>
  </si>
  <si>
    <t>http://www.sec.gov/Archives/edgar/data/1206133/000149315216015284/bets-20160930.xml</t>
  </si>
  <si>
    <t>https://edgardashboard.xbrlcloud.com/edgar-dashboard/?cik=0001206133</t>
  </si>
  <si>
    <t>0001434737</t>
  </si>
  <si>
    <t>Sears Oil &amp; Gas</t>
  </si>
  <si>
    <t>CFE: Used concept us-gaap:OtherOperatingIncome to represent operating income (loss).</t>
  </si>
  <si>
    <t>http://www.sec.gov/Archives/edgar/data/1434737/000155116316000514/0001551163-16-000514-index.htm</t>
  </si>
  <si>
    <t>http://www.sec.gov/Archives/edgar/data/1434737/000155116316000514/soag-20160930.xml</t>
  </si>
  <si>
    <t>https://edgardashboard.xbrlcloud.com/edgar-dashboard/?cik=0001434737</t>
  </si>
  <si>
    <t>Gumbiner Savett Inc.</t>
  </si>
  <si>
    <t>0001266806</t>
  </si>
  <si>
    <t>SECOND SIGHT MEDICAL PRODUCTS INC</t>
  </si>
  <si>
    <t>CFE: 10-K issue: Other comprehensive income per SHE and SCI conflict.</t>
  </si>
  <si>
    <t>http://www.sec.gov/Archives/edgar/data/1266806/000161577417001057/0001615774-17-001057-index.htm</t>
  </si>
  <si>
    <t>http://www.sec.gov/Archives/edgar/data/1266806/000161577417001057/eyes-20161231.xml</t>
  </si>
  <si>
    <t>https://edgardashboard.xbrlcloud.com/edgar-dashboard/?cik=0001266806</t>
  </si>
  <si>
    <t>Elliott Davis Decosimo</t>
  </si>
  <si>
    <t>0000818677</t>
  </si>
  <si>
    <t>Security Federal Corporation</t>
  </si>
  <si>
    <t>CFE: Inappropriate concept for noninterest expense (us-gaap:GeneralAndAdministrativeExpense).</t>
  </si>
  <si>
    <t>http://www.sec.gov/Archives/edgar/data/818677/000093905717000115/0000939057-17-000115-index.htm</t>
  </si>
  <si>
    <t>http://www.sec.gov/Archives/edgar/data/818677/000093905717000115/sfdl-20161231.xml</t>
  </si>
  <si>
    <t>https://edgardashboard.xbrlcloud.com/edgar-dashboard/?cik=0000818677</t>
  </si>
  <si>
    <t>0001056757</t>
  </si>
  <si>
    <t>SEYCHELLE ENVIRONMENTAL TECHNOLOGIES INC /CA</t>
  </si>
  <si>
    <t>CFE: Values for us-gaap:ProfitLoss and us-gaap:NetIncomeLoss conflict.</t>
  </si>
  <si>
    <t>http://www.sec.gov/Archives/edgar/data/1056757/000107997417000015/0001079974-17-000015-index.htm</t>
  </si>
  <si>
    <t>http://www.sec.gov/Archives/edgar/data/1056757/000107997417000015/syev-20161130.xml</t>
  </si>
  <si>
    <t>https://edgardashboard.xbrlcloud.com/edgar-dashboard/?cik=0001056757</t>
  </si>
  <si>
    <t>McConnell &amp; Jones, LLP</t>
  </si>
  <si>
    <t>0001506439</t>
  </si>
  <si>
    <t>SharpSpring, Inc.</t>
  </si>
  <si>
    <t>CFE: Net income and net income attributable to parent conflict.</t>
  </si>
  <si>
    <t>http://www.sec.gov/Archives/edgar/data/1506439/000149315217003069/0001493152-17-003069-index.htm</t>
  </si>
  <si>
    <t>http://www.sec.gov/Archives/edgar/data/1506439/000149315217003069/shsp-20161231.xml</t>
  </si>
  <si>
    <t>https://edgardashboard.xbrlcloud.com/edgar-dashboard/?cik=0001506439</t>
  </si>
  <si>
    <t>Carr, Riggs &amp; Ingram, LLC</t>
  </si>
  <si>
    <t>0001544190</t>
  </si>
  <si>
    <t>Shepherd's Finance, LLC</t>
  </si>
  <si>
    <t>CFE: Incorrect provision for loss concept. Other provision for loan loss issue.</t>
  </si>
  <si>
    <t>http://www.sec.gov/Archives/edgar/data/1544190/000149315217002055/0001493152-17-002055-index.htm</t>
  </si>
  <si>
    <t>http://www.sec.gov/Archives/edgar/data/1544190/000149315217002055/sheph-20161231.xml</t>
  </si>
  <si>
    <t>https://edgardashboard.xbrlcloud.com/edgar-dashboard/?cik=0001544190</t>
  </si>
  <si>
    <t>0000089800</t>
  </si>
  <si>
    <t>SHERWIN WILLIAMS CO</t>
  </si>
  <si>
    <t>CFE: 10-K issue: Inconsistent revenue concepts.</t>
  </si>
  <si>
    <t>http://www.sec.gov/Archives/edgar/data/89800/000008980017000005/0000089800-17-000005-index.htm</t>
  </si>
  <si>
    <t>http://www.sec.gov/Archives/edgar/data/89800/000008980017000005/shw-20161231.xml</t>
  </si>
  <si>
    <t>https://edgardashboard.xbrlcloud.com/edgar-dashboard/?cik=0000089800</t>
  </si>
  <si>
    <t>0000715788</t>
  </si>
  <si>
    <t>SIGNAL BAY, INC.</t>
  </si>
  <si>
    <t>http://www.sec.gov/Archives/edgar/data/715788/000147793217000918/0001477932-17-000918-index.htm</t>
  </si>
  <si>
    <t>http://www.sec.gov/Archives/edgar/data/715788/000147793217000918/sgby-20160930.xml</t>
  </si>
  <si>
    <t>https://edgardashboard.xbrlcloud.com/edgar-dashboard/?cik=0000715788</t>
  </si>
  <si>
    <t>0001399306</t>
  </si>
  <si>
    <t>Simlatus Corp</t>
  </si>
  <si>
    <t>CFE: Using concept us-gaap:ComprehensiveIncomeNetOfTax to represent line item related to accumulated other comprehensive income.</t>
  </si>
  <si>
    <t>http://www.sec.gov/Archives/edgar/data/1399306/000159406217000040/0001594062-17-000040-index.htm</t>
  </si>
  <si>
    <t>http://www.sec.gov/Archives/edgar/data/1399306/000159406217000040/siml-20161231.xml</t>
  </si>
  <si>
    <t>https://edgardashboard.xbrlcloud.com/edgar-dashboard/?cik=0001399306</t>
  </si>
  <si>
    <t>0000920371</t>
  </si>
  <si>
    <t>SIMPSON MANUFACTURING CO INC /CA/</t>
  </si>
  <si>
    <t>http://www.sec.gov/Archives/edgar/data/920371/000092037117000042/0000920371-17-000042-index.htm</t>
  </si>
  <si>
    <t>http://www.sec.gov/Archives/edgar/data/920371/000092037117000042/ssd-20161231.xml</t>
  </si>
  <si>
    <t>https://edgardashboard.xbrlcloud.com/edgar-dashboard/?cik=0000920371</t>
  </si>
  <si>
    <t>Dov Weinstein &amp; Co.</t>
  </si>
  <si>
    <t>0001563227</t>
  </si>
  <si>
    <t>Sipup Corp</t>
  </si>
  <si>
    <t>CFE: Inappropriate use of concept us-gaap:OperatingCostsAndExpenses.</t>
  </si>
  <si>
    <t>http://www.sec.gov/Archives/edgar/data/1563227/000121390016019657/0001213900-16-019657-index.htm</t>
  </si>
  <si>
    <t>http://www.sec.gov/Archives/edgar/data/1563227/000121390016019657/spup-20151130.xml</t>
  </si>
  <si>
    <t>https://edgardashboard.xbrlcloud.com/edgar-dashboard/?cik=0001563227</t>
  </si>
  <si>
    <t>0001096934</t>
  </si>
  <si>
    <t>SITESTAR CORP</t>
  </si>
  <si>
    <t>CFE: Concept us-gaap:IncomeLossFromContinuingOperationsBeforeIncomeTaxesExtraordinaryItemsNoncontrollingInterest reported as 0, inconsistent with income statement.</t>
  </si>
  <si>
    <t>http://www.sec.gov/Archives/edgar/data/1096934/000072174817000183/0000721748-17-000183-index.htm</t>
  </si>
  <si>
    <t>http://www.sec.gov/Archives/edgar/data/1096934/000072174817000183/syte-20161231.xml</t>
  </si>
  <si>
    <t>https://edgardashboard.xbrlcloud.com/edgar-dashboard/?cik=0001096934</t>
  </si>
  <si>
    <t>0000701374</t>
  </si>
  <si>
    <t>Six Flags Entertainment Corp</t>
  </si>
  <si>
    <t>CFE: Inappropriate concept used to represent temporary equity, us-gaap:RedeemableNoncontrollingInterestEquityCarryingAmount. Temporary equity balance sheet concept used off balance sheet, does not show up on balance sheet.</t>
  </si>
  <si>
    <t>http://www.sec.gov/Archives/edgar/data/701374/000070137417000037/0000701374-17-000037-index.htm</t>
  </si>
  <si>
    <t>http://www.sec.gov/Archives/edgar/data/701374/000070137417000037/six-20161231.xml</t>
  </si>
  <si>
    <t>https://edgardashboard.xbrlcloud.com/edgar-dashboard/?cik=0000701374</t>
  </si>
  <si>
    <t>0001546853</t>
  </si>
  <si>
    <t>Skkynet Cloud Systems, Inc.</t>
  </si>
  <si>
    <t>CFE: Used the before tax concept, us-gaap:IncomeLossFromContinuingOperationsBeforeIncomeTaxesExtraordinaryItemsNoncontrollingInterest to represent net income (loss) which is after tax.</t>
  </si>
  <si>
    <t>http://www.sec.gov/Archives/edgar/data/1546853/000147793217001147/0001477932-17-001147-index.htm</t>
  </si>
  <si>
    <t>http://www.sec.gov/Archives/edgar/data/1546853/000147793217001147/skky-20170131.xml</t>
  </si>
  <si>
    <t>https://edgardashboard.xbrlcloud.com/edgar-dashboard/?cik=0001546853</t>
  </si>
  <si>
    <t>Jia Roger Qian Wang, CPA</t>
  </si>
  <si>
    <t>0001066923</t>
  </si>
  <si>
    <t>SkyPeople Fruit Juice, Inc</t>
  </si>
  <si>
    <t>CFE: Reversed net income (loss) and net income (loss) attributable to parent concepts.</t>
  </si>
  <si>
    <t>http://www.sec.gov/Archives/edgar/data/1066923/000121390017000739/0001213900-17-000739-index.htm</t>
  </si>
  <si>
    <t>http://www.sec.gov/Archives/edgar/data/1066923/000121390017000739/spu-20160930.xml</t>
  </si>
  <si>
    <t>https://edgardashboard.xbrlcloud.com/edgar-dashboard/?cik=0001066923</t>
  </si>
  <si>
    <t>AWC (CPA) Limited</t>
  </si>
  <si>
    <t>0001643319</t>
  </si>
  <si>
    <t>Sleepaid Holding Co.</t>
  </si>
  <si>
    <t>CFE: Mixing corporation and partnership net income concepts, using this concept incorrectly, us-gaap:IncomeLossIncludingPortionAttributableToNoncontrollingInterest. See Income tax disclosure.</t>
  </si>
  <si>
    <t>http://www.sec.gov/Archives/edgar/data/1643319/000147793217001457/0001477932-17-001457-index.htm</t>
  </si>
  <si>
    <t>http://www.sec.gov/Archives/edgar/data/1643319/000147793217001457/slee-20161231.xml</t>
  </si>
  <si>
    <t>https://edgardashboard.xbrlcloud.com/edgar-dashboard/?cik=0001643319</t>
  </si>
  <si>
    <t>0001384135</t>
  </si>
  <si>
    <t>Smartheat Inc.</t>
  </si>
  <si>
    <t>CFE: Reversed equity concepts on BS. WHOLE/PART relations issues with income from discontinued operations on IS.</t>
  </si>
  <si>
    <t>http://www.sec.gov/Archives/edgar/data/1384135/000118518517000406/0001185185-17-000406-index.htm</t>
  </si>
  <si>
    <t>http://www.sec.gov/Archives/edgar/data/1384135/000118518517000406/heat-20160630.xml</t>
  </si>
  <si>
    <t>https://edgardashboard.xbrlcloud.com/edgar-dashboard/?cik=0001384135</t>
  </si>
  <si>
    <t>0000091388</t>
  </si>
  <si>
    <t>SMITHFIELD FOODS INC</t>
  </si>
  <si>
    <t>http://www.sec.gov/Archives/edgar/data/91388/000009138816000076/0000091388-16-000076-index.htm</t>
  </si>
  <si>
    <t>http://www.sec.gov/Archives/edgar/data/91388/000009138816000076/sfd-20161002.xml</t>
  </si>
  <si>
    <t>https://edgardashboard.xbrlcloud.com/edgar-dashboard/?cik=0000091388</t>
  </si>
  <si>
    <t>0001108320</t>
  </si>
  <si>
    <t>SMTC CORP</t>
  </si>
  <si>
    <t>CFE: 10-k issue: Fact for concept used in disclosure to report a BEFORE tax line item is an AFTER tax concept, see tax disclosure, us-gaap:IncomeLossFromContinuingOperations</t>
  </si>
  <si>
    <t>http://www.sec.gov/Archives/edgar/data/1108320/000143774917004122/0001437749-17-004122-index.htm</t>
  </si>
  <si>
    <t>http://www.sec.gov/Archives/edgar/data/1108320/000143774917004122/smtx-20170101.xml</t>
  </si>
  <si>
    <t>https://edgardashboard.xbrlcloud.com/edgar-dashboard/?cik=0001108320</t>
  </si>
  <si>
    <t>0001104188</t>
  </si>
  <si>
    <t>SOHU COM INC</t>
  </si>
  <si>
    <t>CFE: Multiple line items for net income (loss) attributable to noncontrolling interest.  Inappropriate extension concept. Held for sale issue.</t>
  </si>
  <si>
    <t>http://www.sec.gov/Archives/edgar/data/1104188/000119312517057489/0001193125-17-057489-index.htm</t>
  </si>
  <si>
    <t>http://www.sec.gov/Archives/edgar/data/1104188/000119312517057489/sohu-20161231.xml</t>
  </si>
  <si>
    <t>https://edgardashboard.xbrlcloud.com/edgar-dashboard/?cik=0001104188</t>
  </si>
  <si>
    <t>0000917225</t>
  </si>
  <si>
    <t>SOLITARIO EXPLORATION &amp; ROYALTY CORP.</t>
  </si>
  <si>
    <t>CFE: Inappropriate income statement revenue and expense line items. Used concept us-gaap:OtherComprehensiveIncomeLossNetOfTax to represent comprehensive income.</t>
  </si>
  <si>
    <t>http://www.sec.gov/Archives/edgar/data/917225/000091722517000005/0000917225-17-000005-index.htm</t>
  </si>
  <si>
    <t>http://www.sec.gov/Archives/edgar/data/917225/000091722517000005/xpl-20161231.xml</t>
  </si>
  <si>
    <t>https://edgardashboard.xbrlcloud.com/edgar-dashboard/?cik=0000917225</t>
  </si>
  <si>
    <t>0001105472</t>
  </si>
  <si>
    <t>SONUS NETWORKS INC</t>
  </si>
  <si>
    <t>CFE: Inappropriate concept for net cash flow, us-gaap:NetCashProvidedByUsedInContinuingOperations. Other comprehensive income relates to parent, need to add to mapping, us-gaap:OtherComprehensiveIncomeLossNetOfTaxPortionAttributableToParent</t>
  </si>
  <si>
    <t>http://www.sec.gov/Archives/edgar/data/1105472/000110547217000006/0001105472-17-000006-index.htm</t>
  </si>
  <si>
    <t>http://www.sec.gov/Archives/edgar/data/1105472/000110547217000006/sons-20161231.xml</t>
  </si>
  <si>
    <t>https://edgardashboard.xbrlcloud.com/edgar-dashboard/?cik=0001105472</t>
  </si>
  <si>
    <t>0001547638</t>
  </si>
  <si>
    <t>Southcross Energy Partners, L.P.</t>
  </si>
  <si>
    <t>CFE: WHOLE/PART issue with revenues facts.  Inappropriate use of dimensions.</t>
  </si>
  <si>
    <t>http://www.sec.gov/Archives/edgar/data/1547638/000154763817000008/0001547638-17-000008-index.htm</t>
  </si>
  <si>
    <t>http://www.sec.gov/Archives/edgar/data/1547638/000154763817000008/sxe-20161231.xml</t>
  </si>
  <si>
    <t>https://edgardashboard.xbrlcloud.com/edgar-dashboard/?cik=0001547638</t>
  </si>
  <si>
    <t>Eide Bailly LLP</t>
  </si>
  <si>
    <t>0001163609</t>
  </si>
  <si>
    <t>SOUTH DAKOTA SOYBEAN PROCESSORS LLC</t>
  </si>
  <si>
    <t>CFE: Missing BS line item, us-gaap:LiabilitiesNoncurrent; No total equity reported.</t>
  </si>
  <si>
    <t>http://www.sec.gov/Archives/edgar/data/1163609/000116360917000006/0001163609-17-000006-index.htm</t>
  </si>
  <si>
    <t>http://www.sec.gov/Archives/edgar/data/1163609/000116360917000006/sdsp-20161231.xml</t>
  </si>
  <si>
    <t>https://edgardashboard.xbrlcloud.com/edgar-dashboard/?cik=0001163609</t>
  </si>
  <si>
    <t>0000092122</t>
  </si>
  <si>
    <t>SOUTHERN CO</t>
  </si>
  <si>
    <t>http://www.sec.gov/Archives/edgar/data/92122/000009212217000007/0000092122-17-000007-index.htm</t>
  </si>
  <si>
    <t>http://www.sec.gov/Archives/edgar/data/3153/000009212217000007/so-20161231.xml</t>
  </si>
  <si>
    <t>https://edgardashboard.xbrlcloud.com/edgar-dashboard/?cik=0000092122</t>
  </si>
  <si>
    <t>0000916907</t>
  </si>
  <si>
    <t>Southern Missouri Bancorp Inc</t>
  </si>
  <si>
    <t>CFE: Inappropriate concept for income before tax, us-gaap:IncomeLossFromContinuingOperationsBeforeIncomeTaxesDomestic.  Inappropriate concept for income tax expense (benefit), us-gaap:IncomeTaxesPaidNet</t>
  </si>
  <si>
    <t>http://www.sec.gov/Archives/edgar/data/916907/000092708917000061/0000927089-17-000061-index.htm</t>
  </si>
  <si>
    <t>http://www.sec.gov/Archives/edgar/data/916907/000092708917000061/smbc-20161231.xml</t>
  </si>
  <si>
    <t>https://edgardashboard.xbrlcloud.com/edgar-dashboard/?cik=0000916907</t>
  </si>
  <si>
    <t>0001424844</t>
  </si>
  <si>
    <t>Southwest Iowa Renewable Energy, LLC</t>
  </si>
  <si>
    <t>CFE: Inappropriate concept for total equity, us-gaap:CapitalUnitsNetAmount.</t>
  </si>
  <si>
    <t>http://www.sec.gov/Archives/edgar/data/1424844/000142484417000002/0001424844-17-000002-index.htm</t>
  </si>
  <si>
    <t>http://www.sec.gov/Archives/edgar/data/1424844/000142484417000002/cik-20160630.xml</t>
  </si>
  <si>
    <t>https://edgardashboard.xbrlcloud.com/edgar-dashboard/?cik=0001424844</t>
  </si>
  <si>
    <t>0000064040</t>
  </si>
  <si>
    <t>S&amp;P Global Inc.</t>
  </si>
  <si>
    <t>CFE: Inappopriate use of concept us-gaap:NetCashProvidedByUsedInContinuingOperations to represent net cash flow.</t>
  </si>
  <si>
    <t>http://www.sec.gov/Archives/edgar/data/64040/000006404017000015/0000064040-17-000015-index.htm</t>
  </si>
  <si>
    <t>http://www.sec.gov/Archives/edgar/data/64040/000006404017000015/spgi-20161231.xml</t>
  </si>
  <si>
    <t>https://edgardashboard.xbrlcloud.com/edgar-dashboard/?cik=0000064040</t>
  </si>
  <si>
    <t>Farmer, Fuqua &amp; Huff, P.C.</t>
  </si>
  <si>
    <t>0000867038</t>
  </si>
  <si>
    <t>Spindletop Oil &amp; Gas Co.</t>
  </si>
  <si>
    <t>http://www.sec.gov/Archives/edgar/data/867038/000086703816000035/0000867038-16-000035-index.htm</t>
  </si>
  <si>
    <t>http://www.sec.gov/Archives/edgar/data/867038/000086703816000035/spnd-20160930.xml</t>
  </si>
  <si>
    <t>https://edgardashboard.xbrlcloud.com/edgar-dashboard/?cik=0000867038</t>
  </si>
  <si>
    <t>0001388486</t>
  </si>
  <si>
    <t>SPOTLIGHT INNOVATION, INC.</t>
  </si>
  <si>
    <t>CFE: Reversed concepts us-gaap:NetIncomeLoss and us-gaapProfitLoss</t>
  </si>
  <si>
    <t>http://www.sec.gov/Archives/edgar/data/1388486/000147793216013650/0001477932-16-013650-index.htm</t>
  </si>
  <si>
    <t>http://www.sec.gov/Archives/edgar/data/1388486/000147793216013650/stlt-20160930.xml</t>
  </si>
  <si>
    <t>https://edgardashboard.xbrlcloud.com/edgar-dashboard/?cik=0001388486</t>
  </si>
  <si>
    <t>0001059262</t>
  </si>
  <si>
    <t>SP Plus Corp</t>
  </si>
  <si>
    <t>CFE: Inappropriate net cash flow concept, us-gaap:NetCashProvidedByUsedInContinuingOperations</t>
  </si>
  <si>
    <t>http://www.sec.gov/Archives/edgar/data/1059262/000105926217000011/0001059262-17-000011-index.htm</t>
  </si>
  <si>
    <t>http://www.sec.gov/Archives/edgar/data/1059262/000105926217000011/sp-20161231.xml</t>
  </si>
  <si>
    <t>https://edgardashboard.xbrlcloud.com/edgar-dashboard/?cik=0001059262</t>
  </si>
  <si>
    <t>L&amp;L CPAS, PA</t>
  </si>
  <si>
    <t>0001598981</t>
  </si>
  <si>
    <t>SQL Technologies Corp.</t>
  </si>
  <si>
    <t>CFE: Reversed equity concepts, inappropriate extension concept for total equity, SAFE:TotalDeficit. Inappropriate concept for operating income (loss), us-gaap:IncomeLossFromContinuingOperations. Net income (loss) line items not GAAP, accounting error.</t>
  </si>
  <si>
    <t>http://www.sec.gov/Archives/edgar/data/1598981/000072174817000213/0000721748-17-000213-index.htm</t>
  </si>
  <si>
    <t>http://www.sec.gov/Archives/edgar/data/1598981/000072174817000213/safe-20161231.xml</t>
  </si>
  <si>
    <t>https://edgardashboard.xbrlcloud.com/edgar-dashboard/?cik=0001598981</t>
  </si>
  <si>
    <t>0001561622</t>
  </si>
  <si>
    <t>Staffing Group, Ltd.</t>
  </si>
  <si>
    <t>CFE: Inappropriate and conflicting revenue facts.</t>
  </si>
  <si>
    <t>http://www.sec.gov/Archives/edgar/data/1561622/000152013816001308/0001520138-16-001308-index.htm</t>
  </si>
  <si>
    <t>http://www.sec.gov/Archives/edgar/data/1561622/000152013816001308/tsgl-20160930.xml</t>
  </si>
  <si>
    <t>https://edgardashboard.xbrlcloud.com/edgar-dashboard/?cik=0001561622</t>
  </si>
  <si>
    <t>0000093389</t>
  </si>
  <si>
    <t>STANDARD MOTOR PRODUCTS INC</t>
  </si>
  <si>
    <t>CFE: 10-K issue: Contridictory use of us-gaap:AssetsNoncurrent, does not match balance sheet.  Used in geographic area disclosure of long-lived assets.</t>
  </si>
  <si>
    <t>http://www.sec.gov/Archives/edgar/data/93389/000114036117008300/0001140361-17-008300-index.htm</t>
  </si>
  <si>
    <t>http://www.sec.gov/Archives/edgar/data/93389/000114036117008300/smp-20161231.xml</t>
  </si>
  <si>
    <t>https://edgardashboard.xbrlcloud.com/edgar-dashboard/?cik=0000093389</t>
  </si>
  <si>
    <t>0000797465</t>
  </si>
  <si>
    <t>STANLEY FURNITURE CO INC.</t>
  </si>
  <si>
    <t>CFE: Some issue how CF from discontinued operations reported.</t>
  </si>
  <si>
    <t>http://www.sec.gov/Archives/edgar/data/797465/000151316217000052/0001513162-17-000052-index.htm</t>
  </si>
  <si>
    <t>http://www.sec.gov/Archives/edgar/data/797465/000151316217000052/stly-20161231.xml</t>
  </si>
  <si>
    <t>https://edgardashboard.xbrlcloud.com/edgar-dashboard/?cik=0000797465</t>
  </si>
  <si>
    <t>0000791519</t>
  </si>
  <si>
    <t>STAPLES INC</t>
  </si>
  <si>
    <t>CFE: Use of concept us-gaap:AssetsNoncurrent in segment disclosure, should use us-gaap:NoncurrentAssets</t>
  </si>
  <si>
    <t>http://www.sec.gov/Archives/edgar/data/791519/000079151917000020/0000791519-17-000020-index.htm</t>
  </si>
  <si>
    <t>http://www.sec.gov/Archives/edgar/data/791519/000079151917000020/spls-20170128.xml</t>
  </si>
  <si>
    <t>https://edgardashboard.xbrlcloud.com/edgar-dashboard/?cik=0000791519</t>
  </si>
  <si>
    <t>0001177135</t>
  </si>
  <si>
    <t>ST JOSEPH INC</t>
  </si>
  <si>
    <t>CFE: Fact with concept us-gaap:Revenues contridicts income statement revenues fact.</t>
  </si>
  <si>
    <t>http://www.sec.gov/Archives/edgar/data/1177135/000149315217002882/0001493152-17-002882-index.htm</t>
  </si>
  <si>
    <t>http://www.sec.gov/Archives/edgar/data/1177135/000149315217002882/stjo-20151231.xml</t>
  </si>
  <si>
    <t>https://edgardashboard.xbrlcloud.com/edgar-dashboard/?cik=0001177135</t>
  </si>
  <si>
    <t>0001569055</t>
  </si>
  <si>
    <t>STL Marketing Group, Inc.</t>
  </si>
  <si>
    <t>CFE: Fact for cost of sales entered as negative, should be positive.</t>
  </si>
  <si>
    <t>http://www.sec.gov/Archives/edgar/data/1569055/000149315216014941/0001493152-16-014941-index.htm</t>
  </si>
  <si>
    <t>http://www.sec.gov/Archives/edgar/data/1569055/000149315216014941/stlk-20160930.xml</t>
  </si>
  <si>
    <t>https://edgardashboard.xbrlcloud.com/edgar-dashboard/?cik=0001569055</t>
  </si>
  <si>
    <t>L J Soldinger Associates, LLC</t>
  </si>
  <si>
    <t>0001576197</t>
  </si>
  <si>
    <t>Strategic Environmental &amp; Energy Resources, Inc.</t>
  </si>
  <si>
    <t>CFE: Concept us-gaap:IncomeLossFromContinuingOperationsBeforeIncomeTaxesMinorityInterestAndIncomeLossFromEquityMethodInvestments used inconsistent with income statement.</t>
  </si>
  <si>
    <t>http://www.sec.gov/Archives/edgar/data/1576197/000138713116007936/0001387131-16-007936-index.htm</t>
  </si>
  <si>
    <t>http://www.sec.gov/Archives/edgar/data/1576197/000138713116007936/senr-20160930.xml</t>
  </si>
  <si>
    <t>https://edgardashboard.xbrlcloud.com/edgar-dashboard/?cik=0001576197</t>
  </si>
  <si>
    <t>0001549922</t>
  </si>
  <si>
    <t>Summit Midstream Partners, LP</t>
  </si>
  <si>
    <t>CFE: Conflicting equity concepts.  Need new report frame, IS4   IEMIT.</t>
  </si>
  <si>
    <t>http://www.sec.gov/Archives/edgar/data/1549922/000154992217000030/0001549922-17-000030-index.htm</t>
  </si>
  <si>
    <t>http://www.sec.gov/Archives/edgar/data/1549922/000154992217000030/smlp-20161231.xml</t>
  </si>
  <si>
    <t>https://edgardashboard.xbrlcloud.com/edgar-dashboard/?cik=0001549922</t>
  </si>
  <si>
    <t>0001161154</t>
  </si>
  <si>
    <t>SUNOCO LOGISTICS PARTNERS L.P.</t>
  </si>
  <si>
    <t>CFE: WHOLE/PART issue related to net income attributable to noncontrolling interest.  Inappropriate extensinon concept for comprehensive income attributable to noncontrolling interest.</t>
  </si>
  <si>
    <t>http://www.sec.gov/Archives/edgar/data/1161154/000116115417000014/0001161154-17-000014-index.htm</t>
  </si>
  <si>
    <t>http://www.sec.gov/Archives/edgar/data/1161154/000116115417000014/sxl-20161231.xml</t>
  </si>
  <si>
    <t>https://edgardashboard.xbrlcloud.com/edgar-dashboard/?cik=0001161154</t>
  </si>
  <si>
    <t>0001295810</t>
  </si>
  <si>
    <t>Sunstone Hotel Investors, Inc.</t>
  </si>
  <si>
    <t>CFE: Inappropriate concept to represent net income available to common, us-gaap:UndistributedEarnings</t>
  </si>
  <si>
    <t>http://www.sec.gov/Archives/edgar/data/1295810/000155837017000849/0001558370-17-000849-index.htm</t>
  </si>
  <si>
    <t>http://www.sec.gov/Archives/edgar/data/1295810/000155837017000849/sho-20161231.xml</t>
  </si>
  <si>
    <t>https://edgardashboard.xbrlcloud.com/edgar-dashboard/?cik=0001295810</t>
  </si>
  <si>
    <t>0000750556</t>
  </si>
  <si>
    <t>SUNTRUST BANKS INC</t>
  </si>
  <si>
    <t>CFE: Two conflicting income before tax concepts, see us-gaap:IncomeLossFromContinuingOperationsBeforeIncomeTaxesExtraordinaryItemsNoncontrollingInterest.</t>
  </si>
  <si>
    <t>http://www.sec.gov/Archives/edgar/data/750556/000075055617000066/0000750556-17-000066-index.htm</t>
  </si>
  <si>
    <t>http://www.sec.gov/Archives/edgar/data/750556/000075055617000066/sti-20161231.xml</t>
  </si>
  <si>
    <t>https://edgardashboard.xbrlcloud.com/edgar-dashboard/?cik=0000750556</t>
  </si>
  <si>
    <t>0001434477</t>
  </si>
  <si>
    <t>SUNVALLEY SOLAR, INC.</t>
  </si>
  <si>
    <t>CFE: Inappropriate concept to represent assets, us-gaap:NetAssets. Inappropriate use of concept us-gaap:IncomeLossFromContinuingOperations to represent operating income (loss).</t>
  </si>
  <si>
    <t>http://www.sec.gov/Archives/edgar/data/1434477/000155116316000551/0001551163-16-000551-index.htm</t>
  </si>
  <si>
    <t>http://www.sec.gov/Archives/edgar/data/1434477/000155116316000551/sunv-20160930.xml</t>
  </si>
  <si>
    <t>https://edgardashboard.xbrlcloud.com/edgar-dashboard/?cik=0001434477</t>
  </si>
  <si>
    <t>0001045942</t>
  </si>
  <si>
    <t>TRACK GROUP, INC.</t>
  </si>
  <si>
    <t>CFE: Net income facts do not reconcile, issue with noncontrolling interest. Inappropriate exchange gains concept, us-gaap:ForeignCurrencyTransactionGainLossUnrealized</t>
  </si>
  <si>
    <t>http://www.sec.gov/Archives/edgar/data/1045942/000165495417001015/0001654954-17-001015-index.htm</t>
  </si>
  <si>
    <t>http://www.sec.gov/Archives/edgar/data/1045942/000165495417001015/trck-20161231.xml</t>
  </si>
  <si>
    <t>https://edgardashboard.xbrlcloud.com/edgar-dashboard/?cik=0001045942</t>
  </si>
  <si>
    <t>0001425627</t>
  </si>
  <si>
    <t>TransBiotec, Inc.</t>
  </si>
  <si>
    <t>http://www.sec.gov/Archives/edgar/data/1425627/000147793216013709/0001477932-16-013709-index.htm</t>
  </si>
  <si>
    <t>http://www.sec.gov/Archives/edgar/data/1425627/000147793216013709/imle-20160930.xml</t>
  </si>
  <si>
    <t>https://edgardashboard.xbrlcloud.com/edgar-dashboard/?cik=0001425627</t>
  </si>
  <si>
    <t>0001060409</t>
  </si>
  <si>
    <t>SUNVESTA, INC.</t>
  </si>
  <si>
    <t>CFE: Fact value for us-gaap:OperatingExpenses entered as NEGATIVE, should be POSTITIVE.</t>
  </si>
  <si>
    <t>http://www.sec.gov/Archives/edgar/data/1060409/000121152417000022/0001211524-17-000022-index.htm</t>
  </si>
  <si>
    <t>http://www.sec.gov/Archives/edgar/data/1060409/000121152417000022/svsa-20161231.xml</t>
  </si>
  <si>
    <t>https://edgardashboard.xbrlcloud.com/edgar-dashboard/?cik=0001060409</t>
  </si>
  <si>
    <t>0000806592</t>
  </si>
  <si>
    <t>SUNWIN STEVIA INTERNATIONAL, INC.</t>
  </si>
  <si>
    <t>CFE: Inappropriate concept for operating income (loss), us-gaap:IncomeLossFromContinuingOperations. Inappropriate use of us-gaap:AssetsNoncurrent.</t>
  </si>
  <si>
    <t>http://www.sec.gov/Archives/edgar/data/806592/000144878817000012/0001448788-17-000012-index.htm</t>
  </si>
  <si>
    <t>http://www.sec.gov/Archives/edgar/data/806592/000144878817000012/suwn-20170131.xml</t>
  </si>
  <si>
    <t>https://edgardashboard.xbrlcloud.com/edgar-dashboard/?cik=0000806592</t>
  </si>
  <si>
    <t>0001172631</t>
  </si>
  <si>
    <t>Sunworks, Inc.</t>
  </si>
  <si>
    <t>CFE: Net cash flow does not foot; off by 1,000,000; not a rounding error.</t>
  </si>
  <si>
    <t>http://www.sec.gov/Archives/edgar/data/1172631/000149315217002936/0001493152-17-002936-index.htm</t>
  </si>
  <si>
    <t>http://www.sec.gov/Archives/edgar/data/1172631/000149315217002936/sunw-20161231.xml</t>
  </si>
  <si>
    <t>https://edgardashboard.xbrlcloud.com/edgar-dashboard/?cik=0001172631</t>
  </si>
  <si>
    <t>0000095552</t>
  </si>
  <si>
    <t>SUPERIOR INDUSTRIES INTERNATIONAL INC</t>
  </si>
  <si>
    <t>CFE: Incorrect income statement period relative to the default context, causes problem with income tax concepts.</t>
  </si>
  <si>
    <t>http://www.sec.gov/Archives/edgar/data/95552/000009555217000003/0000095552-17-000003-index.htm</t>
  </si>
  <si>
    <t>http://www.sec.gov/Archives/edgar/data/95552/000009555217000003/sup-20161225.xml</t>
  </si>
  <si>
    <t>https://edgardashboard.xbrlcloud.com/edgar-dashboard/?cik=0000095552</t>
  </si>
  <si>
    <t>0001580883</t>
  </si>
  <si>
    <t>SweeGen, Inc.</t>
  </si>
  <si>
    <t>CFE: Inappropriate concept for line item Net loss before other income (expense) us-gaap:IncomeLossFromContinuingOperationsBeforeIncomeTaxesExtraordinaryItemsNoncontrollingInterest</t>
  </si>
  <si>
    <t>http://www.sec.gov/Archives/edgar/data/1580883/000107878217000215/0001078782-17-000215-index.htm</t>
  </si>
  <si>
    <t>http://www.sec.gov/Archives/edgar/data/1580883/000107878217000215/swee-20161231.xml</t>
  </si>
  <si>
    <t>https://edgardashboard.xbrlcloud.com/edgar-dashboard/?cik=0001580883</t>
  </si>
  <si>
    <t>0000095953</t>
  </si>
  <si>
    <t>Synalloy Corporation</t>
  </si>
  <si>
    <t>CFE: 10-K issue: Two conflicting facts for line item Income (Loss) from Continuing Operations After Tax.</t>
  </si>
  <si>
    <t>http://www.sec.gov/Archives/edgar/data/95953/000009595317000027/0000095953-17-000027-index.htm</t>
  </si>
  <si>
    <t>http://www.sec.gov/Archives/edgar/data/95953/000009595317000027/synl-20161231.xml</t>
  </si>
  <si>
    <t>https://edgardashboard.xbrlcloud.com/edgar-dashboard/?cik=0000095953</t>
  </si>
  <si>
    <t>0001347613</t>
  </si>
  <si>
    <t>SYNERGY PHARMACEUTICALS, INC.</t>
  </si>
  <si>
    <t>CFE: Inconsistency between net cash flow concepts for continuing and total; both reported but values are different with no discontinued reported.</t>
  </si>
  <si>
    <t>http://www.sec.gov/Archives/edgar/data/1347613/000134761317000003/0001347613-17-000003-index.htm</t>
  </si>
  <si>
    <t>http://www.sec.gov/Archives/edgar/data/1347613/000134761317000003/sgyp-20161231.xml</t>
  </si>
  <si>
    <t>https://edgardashboard.xbrlcloud.com/edgar-dashboard/?cik=0001347613</t>
  </si>
  <si>
    <t>0001040426</t>
  </si>
  <si>
    <t>SYNTEL INC</t>
  </si>
  <si>
    <t>CFE: Other comprehensive income explicitly reported does not tie to SCI.</t>
  </si>
  <si>
    <t>http://www.sec.gov/Archives/edgar/data/1040426/000119312517066104/0001193125-17-066104-index.htm</t>
  </si>
  <si>
    <t>http://www.sec.gov/Archives/edgar/data/1040426/000119312517066104/synt-20161231.xml</t>
  </si>
  <si>
    <t>https://edgardashboard.xbrlcloud.com/edgar-dashboard/?cik=0001040426</t>
  </si>
  <si>
    <t>0001556263</t>
  </si>
  <si>
    <t>Syros Pharmaceuticals, Inc.</t>
  </si>
  <si>
    <t>CFE: Inappropriate use of concept us-gaap:OtherComprehensiveIncomeLossNetOfTax to represent comprehensive income line item</t>
  </si>
  <si>
    <t>http://www.sec.gov/Archives/edgar/data/1556263/000155837017001938/0001558370-17-001938-index.htm</t>
  </si>
  <si>
    <t>http://www.sec.gov/Archives/edgar/data/1556263/000155837017001938/syrs-20161231.xml</t>
  </si>
  <si>
    <t>https://edgardashboard.xbrlcloud.com/edgar-dashboard/?cik=0001556263</t>
  </si>
  <si>
    <t>0001651561</t>
  </si>
  <si>
    <t>Tabula Rasa HealthCare, Inc.</t>
  </si>
  <si>
    <t>CUE: Inappropriate extension concept or concept missing from US GAAP taxonomy, trhc:CostOfGoodsSoldAndCostOfServicesExcludingDepreciationDepletionAndAmortization.</t>
  </si>
  <si>
    <t>http://www.sec.gov/Archives/edgar/data/1651561/000155837017001729/0001558370-17-001729-index.htm</t>
  </si>
  <si>
    <t>http://www.sec.gov/Archives/edgar/data/1651561/000155837017001729/trhc-20161231.xml</t>
  </si>
  <si>
    <t>https://edgardashboard.xbrlcloud.com/edgar-dashboard/?cik=0001651561</t>
  </si>
  <si>
    <t>0000318346</t>
  </si>
  <si>
    <t>TASA PRODUCTS LTD</t>
  </si>
  <si>
    <t>CFE: Inappropriate equity concept, us-gaap:GeneralPartnersCapitalAccount.</t>
  </si>
  <si>
    <t>http://www.sec.gov/Archives/edgar/data/318346/000147237516000442/0001472375-16-000442-index.htm</t>
  </si>
  <si>
    <t>http://www.sec.gov/Archives/edgar/data/318346/000147237516000442/tasa318346-20160630.xml</t>
  </si>
  <si>
    <t>https://edgardashboard.xbrlcloud.com/edgar-dashboard/?cik=0000318346</t>
  </si>
  <si>
    <t>0001051512</t>
  </si>
  <si>
    <t>TELEPHONE &amp; DATA SYSTEMS INC /DE/</t>
  </si>
  <si>
    <t>CFE: Preferred stock value used to reconcile noncontrolling interest. Balance sheet redeemable noncontrolling interest concept used off balance sheet (but not included in balance sheet).</t>
  </si>
  <si>
    <t>http://www.sec.gov/Archives/edgar/data/1051512/000105151217000013/0001051512-17-000013-index.htm</t>
  </si>
  <si>
    <t>http://www.sec.gov/Archives/edgar/data/1051512/000105151217000013/tds-20161231.xml</t>
  </si>
  <si>
    <t>https://edgardashboard.xbrlcloud.com/edgar-dashboard/?cik=0001051512</t>
  </si>
  <si>
    <t>0001094084</t>
  </si>
  <si>
    <t>TELKONET INC</t>
  </si>
  <si>
    <t>CFE: IS line item Recurring reported using WHOLE concept us-gaap:CostOfRevenue, then used PART to report total cost of revenues.</t>
  </si>
  <si>
    <t>http://www.sec.gov/Archives/edgar/data/1094084/000168316816000556/0001683168-16-000556-index.htm</t>
  </si>
  <si>
    <t>http://www.sec.gov/Archives/edgar/data/1094084/000168316816000556/tkoi-20160930.xml</t>
  </si>
  <si>
    <t>https://edgardashboard.xbrlcloud.com/edgar-dashboard/?cik=0001094084</t>
  </si>
  <si>
    <t>0000320121</t>
  </si>
  <si>
    <t>TELOS CORP</t>
  </si>
  <si>
    <t>CFE: Improper use of redeemable noncontrolling interest concept off of balance sheet.</t>
  </si>
  <si>
    <t>http://www.sec.gov/Archives/edgar/data/320121/000032012117000007/0000320121-17-000007-index.htm</t>
  </si>
  <si>
    <t>http://www.sec.gov/Archives/edgar/data/320121/000032012117000007/tlsrp-20161231.xml</t>
  </si>
  <si>
    <t>https://edgardashboard.xbrlcloud.com/edgar-dashboard/?cik=0000320121</t>
  </si>
  <si>
    <t>0001206264</t>
  </si>
  <si>
    <t>TEMPUR SEALY INTERNATIONAL, INC.</t>
  </si>
  <si>
    <t>CFE: Conflict with use of us-gaap:LiabilitiesNoncurrent in some disclosure.</t>
  </si>
  <si>
    <t>http://www.sec.gov/Archives/edgar/data/1206264/000120626417000021/0001206264-17-000021-index.htm</t>
  </si>
  <si>
    <t>http://www.sec.gov/Archives/edgar/data/1206264/000120626417000021/tpx-20161231.xml</t>
  </si>
  <si>
    <t>https://edgardashboard.xbrlcloud.com/edgar-dashboard/?cik=0001206264</t>
  </si>
  <si>
    <t>0001024725</t>
  </si>
  <si>
    <t>TENNECO INC</t>
  </si>
  <si>
    <t>CFE: Conflicting income before tax concepts; see us-gaap:IncomeLossFromContinuingOperationsBeforeIncomeTaxesExtraordinaryItemsNoncontrollingInterest</t>
  </si>
  <si>
    <t>http://www.sec.gov/Archives/edgar/data/1024725/000102472517000005/0001024725-17-000005-index.htm</t>
  </si>
  <si>
    <t>http://www.sec.gov/Archives/edgar/data/1024725/000102472517000005/ten-20161231.xml</t>
  </si>
  <si>
    <t>https://edgardashboard.xbrlcloud.com/edgar-dashboard/?cik=0001024725</t>
  </si>
  <si>
    <t>0001599947</t>
  </si>
  <si>
    <t>TerraForm Power, Inc.</t>
  </si>
  <si>
    <t>CFE: WHOLE/PART issue related to use of concept us-gaap:NetIncomeLossAttributableToNoncontrollingInterest.</t>
  </si>
  <si>
    <t>http://www.sec.gov/Archives/edgar/data/1599947/000159994717000027/0001599947-17-000027-index.htm</t>
  </si>
  <si>
    <t>http://www.sec.gov/Archives/edgar/data/1599947/000159994717000027/terp-20160930.xml</t>
  </si>
  <si>
    <t>https://edgardashboard.xbrlcloud.com/edgar-dashboard/?cik=0001599947</t>
  </si>
  <si>
    <t>Tarvaran, Askelson &amp; Company</t>
  </si>
  <si>
    <t>0001451512</t>
  </si>
  <si>
    <t>Terra Tech Corp.</t>
  </si>
  <si>
    <t>CFE: Reversed equity concepts.  Commitments and contingencies reports a value, but should not.</t>
  </si>
  <si>
    <t>http://www.sec.gov/Archives/edgar/data/1451512/000147793217001483/0001477932-17-001483-index.htm</t>
  </si>
  <si>
    <t>http://www.sec.gov/Archives/edgar/data/1451512/000147793217001483/trtc-20161231.xml</t>
  </si>
  <si>
    <t>https://edgardashboard.xbrlcloud.com/edgar-dashboard/?cik=0001451512</t>
  </si>
  <si>
    <t>0001491576</t>
  </si>
  <si>
    <t>TESARO, Inc.</t>
  </si>
  <si>
    <t>CFE: Inappropriate use of concept us-gaap:NetCashProvidedByUsedInContinuingOperations to represent net cash flow. Cash flow statement does not foot.</t>
  </si>
  <si>
    <t>http://www.sec.gov/Archives/edgar/data/1491576/000155837017001160/0001558370-17-001160-index.htm</t>
  </si>
  <si>
    <t>http://www.sec.gov/Archives/edgar/data/1491576/000155837017001160/tsro-20161231.xml</t>
  </si>
  <si>
    <t>https://edgardashboard.xbrlcloud.com/edgar-dashboard/?cik=0001491576</t>
  </si>
  <si>
    <t>0001318605</t>
  </si>
  <si>
    <t>Tesla, Inc.</t>
  </si>
  <si>
    <t>CFE: Inappropriate use of us-gaap:DebtInstrumentConvertibleCarryingAmountOfTheEquityComponent on balance sheet.</t>
  </si>
  <si>
    <t>http://www.sec.gov/Archives/edgar/data/1318605/000156459017003118/0001564590-17-003118-index.htm</t>
  </si>
  <si>
    <t>http://www.sec.gov/Archives/edgar/data/1318605/000156459017003118/tsla-20161231.xml</t>
  </si>
  <si>
    <t>https://edgardashboard.xbrlcloud.com/edgar-dashboard/?cik=0001318605</t>
  </si>
  <si>
    <t>0001507615</t>
  </si>
  <si>
    <t>TESORO LOGISTICS LP</t>
  </si>
  <si>
    <t>CFE: Inappropriate use of us-gaap:NetIncomeLoss to represent Net Earnings; Questionable extension concept tllp:NetIncomeLossAttributableToPredecessors and accounting.</t>
  </si>
  <si>
    <t>http://www.sec.gov/Archives/edgar/data/1507615/000150761517000011/0001507615-17-000011-index.htm</t>
  </si>
  <si>
    <t>http://www.sec.gov/Archives/edgar/data/1507615/000150761517000011/tllp-20161231.xml</t>
  </si>
  <si>
    <t>https://edgardashboard.xbrlcloud.com/edgar-dashboard/?cik=0001507615</t>
  </si>
  <si>
    <t>0000844965</t>
  </si>
  <si>
    <t>TETRA TECHNOLOGIES INC</t>
  </si>
  <si>
    <t>CFE: Using concept us-gaap:OtherComprehensiveIncomeLossNetOfTax to represent comprehensive income; in appropriate extension concepts IS.</t>
  </si>
  <si>
    <t>http://www.sec.gov/Archives/edgar/data/844965/000084496517000003/0000844965-17-000003-index.htm</t>
  </si>
  <si>
    <t>http://www.sec.gov/Archives/edgar/data/844965/000084496517000003/tti-20161231.xml</t>
  </si>
  <si>
    <t>https://edgardashboard.xbrlcloud.com/edgar-dashboard/?cik=0000844965</t>
  </si>
  <si>
    <t>0001309056</t>
  </si>
  <si>
    <t>TGI Solar Power Group Inc.</t>
  </si>
  <si>
    <t>CFE: Inconsistent facts, see us-gaap:NetCashProvidedByUsedInOperatingActivitiesContinuingOperations</t>
  </si>
  <si>
    <t>http://www.sec.gov/Archives/edgar/data/1309056/000161577417001234/0001615774-17-001234-index.htm</t>
  </si>
  <si>
    <t>http://www.sec.gov/Archives/edgar/data/1309056/000161577417001234/tspg-20170131.xml</t>
  </si>
  <si>
    <t>https://edgardashboard.xbrlcloud.com/edgar-dashboard/?cik=0001309056</t>
  </si>
  <si>
    <t>Bedinger &amp; Company</t>
  </si>
  <si>
    <t>0001393935</t>
  </si>
  <si>
    <t>Thinspace Technology, Inc.</t>
  </si>
  <si>
    <t>CFE: Used the concept us-gaap:NetIncomeLossAttributableToNoncontrollingInterest to represent the second net income (loss) line item on the IS.</t>
  </si>
  <si>
    <t>http://www.sec.gov/Archives/edgar/data/1393935/000121390016017715/0001213900-16-017715-index.htm</t>
  </si>
  <si>
    <t>http://www.sec.gov/Archives/edgar/data/1393935/000121390016017715/thns-20150930.xml</t>
  </si>
  <si>
    <t>https://edgardashboard.xbrlcloud.com/edgar-dashboard/?cik=0001393935</t>
  </si>
  <si>
    <t>0000711034</t>
  </si>
  <si>
    <t>Thunder Mountain Gold Inc</t>
  </si>
  <si>
    <t>http://www.sec.gov/Archives/edgar/data/711034/000105291817000172/0001052918-17-000172-index.htm</t>
  </si>
  <si>
    <t>http://www.sec.gov/Archives/edgar/data/711034/000105291817000172/thmg-20161231.xml</t>
  </si>
  <si>
    <t>https://edgardashboard.xbrlcloud.com/edgar-dashboard/?cik=0000711034</t>
  </si>
  <si>
    <t>0000946155</t>
  </si>
  <si>
    <t>TIAA REAL ESTATE ACCOUNT</t>
  </si>
  <si>
    <t>CFE: Inappropriate extension concept tiaareal:NetAssets; many extension concepts on income statement. This might be a fund.</t>
  </si>
  <si>
    <t>http://www.sec.gov/Archives/edgar/data/946155/000162828017002712/0001628280-17-002712-index.htm</t>
  </si>
  <si>
    <t>http://www.sec.gov/Archives/edgar/data/946155/000162828017002712/tiaareal-20161231.xml</t>
  </si>
  <si>
    <t>https://edgardashboard.xbrlcloud.com/edgar-dashboard/?cik=0000946155</t>
  </si>
  <si>
    <t>0001557798</t>
  </si>
  <si>
    <t>TIANCI INTERNATIONAL, INC.</t>
  </si>
  <si>
    <t>CFE: Contridictory facts, us-gaap:ProfitLoss and us-gaap:NetIncomeLoss</t>
  </si>
  <si>
    <t>http://www.sec.gov/Archives/edgar/data/1557798/000121390017002816/0001213900-17-002816-index.htm</t>
  </si>
  <si>
    <t>http://www.sec.gov/Archives/edgar/data/1557798/000121390017002816/spwz-20161031.xml</t>
  </si>
  <si>
    <t>https://edgardashboard.xbrlcloud.com/edgar-dashboard/?cik=0001557798</t>
  </si>
  <si>
    <t>George Steward, Seattle</t>
  </si>
  <si>
    <t>0001570279</t>
  </si>
  <si>
    <t>Ticket Corp.</t>
  </si>
  <si>
    <t>CFE: Inappropriate concept used to represent us-gaap:OperatingIncomeLoss.  Missing line item income from continuing operationgs before tax.</t>
  </si>
  <si>
    <t>http://www.sec.gov/Archives/edgar/data/1570279/000116552716000945/0001165527-16-000945-index.htm</t>
  </si>
  <si>
    <t>http://www.sec.gov/Archives/edgar/data/1570279/000116552716000945/tick-20160930.xml</t>
  </si>
  <si>
    <t>https://edgardashboard.xbrlcloud.com/edgar-dashboard/?cik=0001570279</t>
  </si>
  <si>
    <t>0000098246</t>
  </si>
  <si>
    <t>TIFFANY &amp; CO</t>
  </si>
  <si>
    <t>CFE: Inconsistent net income (loss) concepts.  Net income from noncontrolling interest reported in SHE, but not IS, considered immaterial on IS?</t>
  </si>
  <si>
    <t>http://www.sec.gov/Archives/edgar/data/98246/000009824617000061/0000098246-17-000061-index.htm</t>
  </si>
  <si>
    <t>http://www.sec.gov/Archives/edgar/data/98246/000009824617000061/tif-20170131.xml</t>
  </si>
  <si>
    <t>https://edgardashboard.xbrlcloud.com/edgar-dashboard/?cik=0000098246</t>
  </si>
  <si>
    <t>0001288750</t>
  </si>
  <si>
    <t>Timberline Resources Corp.</t>
  </si>
  <si>
    <t>CFE: Inappropriate concept for LOSS FROM OPERATIONS line item. Used concept us-gaap:OtherComprehensiveIncomeLossNetOfTax to represent comprehensive income. Incorrect concept LOSS FROM OPERATIONS BEFORE TAX.</t>
  </si>
  <si>
    <t>http://www.sec.gov/Archives/edgar/data/1288750/000105291817000094/0001052918-17-000094-index.htm</t>
  </si>
  <si>
    <t>http://www.sec.gov/Archives/edgar/data/1288750/000105291817000094/tlrs-20161231.xml</t>
  </si>
  <si>
    <t>https://edgardashboard.xbrlcloud.com/edgar-dashboard/?cik=0001288750</t>
  </si>
  <si>
    <t>0000098362</t>
  </si>
  <si>
    <t>TIMKEN CO</t>
  </si>
  <si>
    <t>CFE: Two inconsistent facts for line item Income (Loss) from Continuing Operations Before Tax</t>
  </si>
  <si>
    <t>http://www.sec.gov/Archives/edgar/data/98362/000009836217000031/0000098362-17-000031-index.htm</t>
  </si>
  <si>
    <t>http://www.sec.gov/Archives/edgar/data/98362/000009836217000031/tkr10k123116.htm</t>
  </si>
  <si>
    <t>https://edgardashboard.xbrlcloud.com/edgar-dashboard/?cik=0000098362</t>
  </si>
  <si>
    <t>0001409171</t>
  </si>
  <si>
    <t>Titan Machinery Inc.</t>
  </si>
  <si>
    <t>http://www.sec.gov/Archives/edgar/data/1409171/000140917116000145/0001409171-16-000145-index.htm</t>
  </si>
  <si>
    <t>http://www.sec.gov/Archives/edgar/data/1409171/000140917116000145/titn-20161031.xml</t>
  </si>
  <si>
    <t>https://edgardashboard.xbrlcloud.com/edgar-dashboard/?cik=0001409171</t>
  </si>
  <si>
    <t>0000730349</t>
  </si>
  <si>
    <t>TOFUTTI BRANDS INC</t>
  </si>
  <si>
    <t>CFE: Fact reported off cash flow statement as negative contridicts cash flow statement fact reported as positive, us-gaap:NetCashProvidedByUsedInFinancingActivitiesContinuingOperations.</t>
  </si>
  <si>
    <t>http://www.sec.gov/Archives/edgar/data/730349/000149315217003239/0001493152-17-003239-index.htm</t>
  </si>
  <si>
    <t>http://www.sec.gov/Archives/edgar/data/730349/000149315217003239/tofb-20161231.xml</t>
  </si>
  <si>
    <t>https://edgardashboard.xbrlcloud.com/edgar-dashboard/?cik=0000730349</t>
  </si>
  <si>
    <t>0001442376</t>
  </si>
  <si>
    <t>Total Sports Media, Inc.</t>
  </si>
  <si>
    <t>CFE: Concept us-gaap:PreferredStockValue used outside equity.</t>
  </si>
  <si>
    <t>http://www.sec.gov/Archives/edgar/data/1442376/000147793217001084/0001477932-17-001084-index.htm</t>
  </si>
  <si>
    <t>http://www.sec.gov/Archives/edgar/data/1442376/000147793217001084/tsmi-20160831.xml</t>
  </si>
  <si>
    <t>https://edgardashboard.xbrlcloud.com/edgar-dashboard/?cik=0001442376</t>
  </si>
  <si>
    <t>0001485469</t>
  </si>
  <si>
    <t>Tower International, Inc.</t>
  </si>
  <si>
    <t>CFE: Inappropriate use of concept us-gaap:AssetsNoncurrent to represent Long lived assets, should use us-gaap:NoncurrentAssets.</t>
  </si>
  <si>
    <t>http://www.sec.gov/Archives/edgar/data/1485469/000114420417011747/0001144204-17-011747-index.htm</t>
  </si>
  <si>
    <t>http://www.sec.gov/Archives/edgar/data/1485469/000114420417011747/towr-20161231.xml</t>
  </si>
  <si>
    <t>https://edgardashboard.xbrlcloud.com/edgar-dashboard/?cik=0001485469</t>
  </si>
  <si>
    <t>0001422295</t>
  </si>
  <si>
    <t>Trans-Pacific Aerospace Company, Inc.</t>
  </si>
  <si>
    <t>CFE: Contridictory parent, noncontrolling, and total net income (loss) facts.</t>
  </si>
  <si>
    <t>http://www.sec.gov/Archives/edgar/data/1422295/000168316817000634/0001683168-17-000634-index.htm</t>
  </si>
  <si>
    <t>http://www.sec.gov/Archives/edgar/data/1422295/000168316817000634/tpac-20170131.xml</t>
  </si>
  <si>
    <t>https://edgardashboard.xbrlcloud.com/edgar-dashboard/?cik=0001422295</t>
  </si>
  <si>
    <t>0000850429</t>
  </si>
  <si>
    <t>TREDEGAR CORP</t>
  </si>
  <si>
    <t>CFE: Inappropriate total revenues concept (or concept missing from US GAAP XBRL Taxonomy), incluses us-gaap:OtherNonoperatingIncomeExpense.</t>
  </si>
  <si>
    <t>http://www.sec.gov/Archives/edgar/data/850429/000085042917000018/0000850429-17-000018-index.htm</t>
  </si>
  <si>
    <t>http://www.sec.gov/Archives/edgar/data/850429/000085042917000018/tg-20161231.xml</t>
  </si>
  <si>
    <t>https://edgardashboard.xbrlcloud.com/edgar-dashboard/?cik=0000850429</t>
  </si>
  <si>
    <t>0001281922</t>
  </si>
  <si>
    <t>Triangle Petroleum Corp</t>
  </si>
  <si>
    <t>CFE: Inappropriate extension concept for net cash flows from operating activities, tplm:NetCashProvidedByUsedInOperatingActivitiesExcludingIntercompanyTransactionsRelatedToDiscontinuedOperations</t>
  </si>
  <si>
    <t>http://www.sec.gov/Archives/edgar/data/1281922/000155837016010433/0001558370-16-010433-index.htm</t>
  </si>
  <si>
    <t>http://www.sec.gov/Archives/edgar/data/1281922/000155837016010433/tpc-20161031.xml</t>
  </si>
  <si>
    <t>https://edgardashboard.xbrlcloud.com/edgar-dashboard/?cik=0001281922</t>
  </si>
  <si>
    <t>Mazars LLP</t>
  </si>
  <si>
    <t>0000732026</t>
  </si>
  <si>
    <t>TRIO-TECH INTERNATIONAL</t>
  </si>
  <si>
    <t>CFE: Reversed equity concepts. Used concept us-gaap:OtherComprehensiveIncomeLossTax to represent income tax expense (benefit)</t>
  </si>
  <si>
    <t>http://www.sec.gov/Archives/edgar/data/732026/000165495417000919/0001654954-17-000919-index.htm</t>
  </si>
  <si>
    <t>http://www.sec.gov/Archives/edgar/data/732026/000165495417000919/trt-20161231.xml</t>
  </si>
  <si>
    <t>https://edgardashboard.xbrlcloud.com/edgar-dashboard/?cik=0000732026</t>
  </si>
  <si>
    <t>0001660734</t>
  </si>
  <si>
    <t>Triton International Ltd</t>
  </si>
  <si>
    <t>CFE: Used before tax line item to represent after tax concept, us-gaap:IncomeLossFromContinuingOperationsBeforeIncomeTaxesExtraordinaryItemsNoncontrollingInterest</t>
  </si>
  <si>
    <t>http://www.sec.gov/Archives/edgar/data/1660734/000166073417000007/0001660734-17-000007-index.htm</t>
  </si>
  <si>
    <t>http://www.sec.gov/Archives/edgar/data/1660734/000166073417000007/trtn-20161231.xml</t>
  </si>
  <si>
    <t>https://edgardashboard.xbrlcloud.com/edgar-dashboard/?cik=0001660734</t>
  </si>
  <si>
    <t>0001021162</t>
  </si>
  <si>
    <t>TRIUMPH GROUP INC</t>
  </si>
  <si>
    <t>CFE: WHOLE/PART inconsistency related to revenues; us-gaap:Revenues 363,125,000; us-gaap:SalesRevenueNet 1,768,022,000</t>
  </si>
  <si>
    <t>http://www.sec.gov/Archives/edgar/data/1021162/000102116217000008/0001021162-17-000008-index.htm</t>
  </si>
  <si>
    <t>http://www.sec.gov/Archives/edgar/data/1021162/000102116217000008/tgi-20161231.xml</t>
  </si>
  <si>
    <t>https://edgardashboard.xbrlcloud.com/edgar-dashboard/?cik=0001021162</t>
  </si>
  <si>
    <t>0001476246</t>
  </si>
  <si>
    <t>Tropicana Entertainment Inc.</t>
  </si>
  <si>
    <t>CFE: Inconsistency in continuing/discontinued cash flow facts.</t>
  </si>
  <si>
    <t>http://www.sec.gov/Archives/edgar/data/1476246/000147624617000003/0001476246-17-000003-index.htm</t>
  </si>
  <si>
    <t>http://www.sec.gov/Archives/edgar/data/1476246/000147624617000003/tpca-20161231.xml</t>
  </si>
  <si>
    <t>https://edgardashboard.xbrlcloud.com/edgar-dashboard/?cik=0001476246</t>
  </si>
  <si>
    <t>0001213037</t>
  </si>
  <si>
    <t>Trovagene, Inc.</t>
  </si>
  <si>
    <t>CFE: Inappropriate extension concept for comprehensive income, trov:Totalcomprehensiveincomelossnetoftax</t>
  </si>
  <si>
    <t>http://www.sec.gov/Archives/edgar/data/1213037/000162828017002601/0001628280-17-002601-index.htm</t>
  </si>
  <si>
    <t>http://www.sec.gov/Archives/edgar/data/1213037/000162828017002601/trov-20161231.xml</t>
  </si>
  <si>
    <t>https://edgardashboard.xbrlcloud.com/edgar-dashboard/?cik=0001213037</t>
  </si>
  <si>
    <t>0001537528</t>
  </si>
  <si>
    <t>ZOSANO, INC.</t>
  </si>
  <si>
    <t>CFE: Inapproprate concept, us-gaap:OperatingCostsAndExpenses used to represent operating expenses.</t>
  </si>
  <si>
    <t>http://www.sec.gov/Archives/edgar/data/1537528/000147793216013334/0001477932-16-013334-index.htm</t>
  </si>
  <si>
    <t>http://www.sec.gov/Archives/edgar/data/1537528/000147793216013334/zosn-20160930.xml</t>
  </si>
  <si>
    <t>https://edgardashboard.xbrlcloud.com/edgar-dashboard/?cik=0001537528</t>
  </si>
  <si>
    <t>0001382574</t>
  </si>
  <si>
    <t>TRXADE GROUP, INC.</t>
  </si>
  <si>
    <t>CFE: Inappopriate equity concept, us-gaap:ShareholdersEquityFairValueDisclosure</t>
  </si>
  <si>
    <t>http://www.sec.gov/Archives/edgar/data/1382574/000107878217000381/0001078782-17-000381-index.htm</t>
  </si>
  <si>
    <t>http://www.sec.gov/Archives/edgar/data/1382574/000107878217000381/trxd-20161231.xml</t>
  </si>
  <si>
    <t>https://edgardashboard.xbrlcloud.com/edgar-dashboard/?cik=0001382574</t>
  </si>
  <si>
    <t>0001008654</t>
  </si>
  <si>
    <t>TUPPERWARE BRANDS CORP</t>
  </si>
  <si>
    <t>CFE: 10-K issue: Reports fact using concept us-gaap:Revenues with value of 0, contridicts income statement revenues concept, us-gaap:SalesRevenueNet</t>
  </si>
  <si>
    <t>http://www.sec.gov/Archives/edgar/data/1008654/000100865417000010/0001008654-17-000010-index.htm</t>
  </si>
  <si>
    <t>http://www.sec.gov/Archives/edgar/data/1008654/000100865417000010/tup-20161231.xml</t>
  </si>
  <si>
    <t>https://edgardashboard.xbrlcloud.com/edgar-dashboard/?cik=0001008654</t>
  </si>
  <si>
    <t>Warren Averett, LLC</t>
  </si>
  <si>
    <t>0001138978</t>
  </si>
  <si>
    <t>TURBINE TRUCK ENGINES INC</t>
  </si>
  <si>
    <t>CFE: Inappropriate concept, us-gaap:OtherNonoperatingExpense used to represent operating expenses.  Inapproprate concept us-gaap:OtherNonoperatingExpense used to represent nonoperating expenses.</t>
  </si>
  <si>
    <t>http://www.sec.gov/Archives/edgar/data/1138978/000147793217001082/0001477932-17-001082-index.htm</t>
  </si>
  <si>
    <t>http://www.sec.gov/Archives/edgar/data/1138978/000147793217001082/tteg-20161231.xml</t>
  </si>
  <si>
    <t>https://edgardashboard.xbrlcloud.com/edgar-dashboard/?cik=0001138978</t>
  </si>
  <si>
    <t>0001302946</t>
  </si>
  <si>
    <t>TWO RIVERS WATER &amp; FARMING Co</t>
  </si>
  <si>
    <t>CFE: Accounting error.  Reporting net income concepts incorrectly.  Line items dont make sense.</t>
  </si>
  <si>
    <t>http://www.sec.gov/Archives/edgar/data/1302946/000130294617000019/0001302946-17-000019-index.htm</t>
  </si>
  <si>
    <t>http://www.sec.gov/Archives/edgar/data/1302946/000130294617000019/turv-20161231.xml</t>
  </si>
  <si>
    <t>https://edgardashboard.xbrlcloud.com/edgar-dashboard/?cik=0001302946</t>
  </si>
  <si>
    <t>D. Brooks and Associates CPA’s, P.A.</t>
  </si>
  <si>
    <t>0001638911</t>
  </si>
  <si>
    <t>UAS Drone Corp.</t>
  </si>
  <si>
    <t>CFE: Net cash flow does not foot. INFO: Excellent example, small report.</t>
  </si>
  <si>
    <t>http://www.sec.gov/Archives/edgar/data/1638911/000154812317000043/0001548123-17-000043-index.htm</t>
  </si>
  <si>
    <t>http://www.sec.gov/Archives/edgar/data/1638911/000154812317000043/cik0001638911-20161231.xml</t>
  </si>
  <si>
    <t>https://edgardashboard.xbrlcloud.com/edgar-dashboard/?cik=0001638911</t>
  </si>
  <si>
    <t>0000909791</t>
  </si>
  <si>
    <t>ULTRATECH INC.</t>
  </si>
  <si>
    <t>CFE: Multiple cost of revenues concepts issue. Reversed concepts used on facts, comparhensive income and other comprehensive income.</t>
  </si>
  <si>
    <t>http://www.sec.gov/Archives/edgar/data/909791/000090979117000014/0000909791-17-000014-index.htm</t>
  </si>
  <si>
    <t>http://www.sec.gov/Archives/edgar/data/909791/000090979117000014/utek-20161231.xml</t>
  </si>
  <si>
    <t>https://edgardashboard.xbrlcloud.com/edgar-dashboard/?cik=0000909791</t>
  </si>
  <si>
    <t>0001317839</t>
  </si>
  <si>
    <t>Umatrin Holding Ltd</t>
  </si>
  <si>
    <t>CFE: Concept us-gaap:NetIncomeLoss used when us-gaap:ProfitLoss should have been used. $1 rounding error BS.  $1 rounding error CF.</t>
  </si>
  <si>
    <t>http://www.sec.gov/Archives/edgar/data/1317839/000147793216013532/0001477932-16-013532-index.htm</t>
  </si>
  <si>
    <t>http://www.sec.gov/Archives/edgar/data/1317839/000147793216013532/umhl-20160930.xml</t>
  </si>
  <si>
    <t>https://edgardashboard.xbrlcloud.com/edgar-dashboard/?cik=0001317839</t>
  </si>
  <si>
    <t>0001572386</t>
  </si>
  <si>
    <t>UMED HOLDINGS, INC.</t>
  </si>
  <si>
    <t>CFE: All three facts have same value: net income, attributable to parent, attributable to noncontrolling interest.</t>
  </si>
  <si>
    <t>http://www.sec.gov/Archives/edgar/data/1572386/000101054916000815/0001010549-16-000815-index.htm</t>
  </si>
  <si>
    <t>http://www.sec.gov/Archives/edgar/data/1572386/000101054916000815/umed-20160930.xml</t>
  </si>
  <si>
    <t>https://edgardashboard.xbrlcloud.com/edgar-dashboard/?cik=0001572386</t>
  </si>
  <si>
    <t>0001336917</t>
  </si>
  <si>
    <t>Under Armour, Inc.</t>
  </si>
  <si>
    <t>CFE: WHOLE/PART issue with revenue facts.</t>
  </si>
  <si>
    <t>http://www.sec.gov/Archives/edgar/data/1336917/000133691717000017/0001336917-17-000017-index.htm</t>
  </si>
  <si>
    <t>http://www.sec.gov/Archives/edgar/data/1336917/000133691717000017/ua-20161231.xml</t>
  </si>
  <si>
    <t>https://edgardashboard.xbrlcloud.com/edgar-dashboard/?cik=0001336917</t>
  </si>
  <si>
    <t>0001652871</t>
  </si>
  <si>
    <t>UNICOBE CORP.</t>
  </si>
  <si>
    <t>CFE: Reversed concepts for facts us-gaap:Assets and us-gaap:AssetsNoncurrent.</t>
  </si>
  <si>
    <t>http://www.sec.gov/Archives/edgar/data/1652871/000165287117000002/0001652871-17-000002-index.htm</t>
  </si>
  <si>
    <t>http://www.sec.gov/Archives/edgar/data/1652871/000165287117000002/none-20161231.xml</t>
  </si>
  <si>
    <t>https://edgardashboard.xbrlcloud.com/edgar-dashboard/?cik=0001652871</t>
  </si>
  <si>
    <t>0000100790</t>
  </si>
  <si>
    <t>UNION CARBIDE CORP /NEW/</t>
  </si>
  <si>
    <t>CFE: Inappropriate extension concept for income before tax, ucc:IncomeBeforeIncomeTaxes.</t>
  </si>
  <si>
    <t>http://www.sec.gov/Archives/edgar/data/100790/000002991517000009/0000029915-17-000009-index.htm</t>
  </si>
  <si>
    <t>http://www.sec.gov/Archives/edgar/data/100790/000002991517000009/ucc-20161231.xml</t>
  </si>
  <si>
    <t>https://edgardashboard.xbrlcloud.com/edgar-dashboard/?cik=0000100790</t>
  </si>
  <si>
    <t>PMB Helin Donovan LLP</t>
  </si>
  <si>
    <t>0001171012</t>
  </si>
  <si>
    <t>Uni-Pixel</t>
  </si>
  <si>
    <t>http://www.sec.gov/Archives/edgar/data/1171012/000149315217003042/0001493152-17-003042-index.htm</t>
  </si>
  <si>
    <t>http://www.sec.gov/Archives/edgar/data/1171012/000149315217003042/unxl-20161231.xml</t>
  </si>
  <si>
    <t>https://edgardashboard.xbrlcloud.com/edgar-dashboard/?cik=0001171012</t>
  </si>
  <si>
    <t>0000798949</t>
  </si>
  <si>
    <t>UNIT CORP</t>
  </si>
  <si>
    <t>http://www.sec.gov/Archives/edgar/data/798949/000079894917000004/0000798949-17-000004-index.htm</t>
  </si>
  <si>
    <t>http://www.sec.gov/Archives/edgar/data/798949/000079894917000004/unt-20161231.xml</t>
  </si>
  <si>
    <t>https://edgardashboard.xbrlcloud.com/edgar-dashboard/?cik=0000798949</t>
  </si>
  <si>
    <t>0001020859</t>
  </si>
  <si>
    <t>UNITED NATURAL FOODS INC</t>
  </si>
  <si>
    <t>http://www.sec.gov/Archives/edgar/data/1020859/000102085917000013/0001020859-17-000013-index.htm</t>
  </si>
  <si>
    <t>http://www.sec.gov/Archives/edgar/data/1020859/000102085917000013/unfi-20170128.xml</t>
  </si>
  <si>
    <t>https://edgardashboard.xbrlcloud.com/edgar-dashboard/?cik=0001020859</t>
  </si>
  <si>
    <t>0001137547</t>
  </si>
  <si>
    <t>UNITED SECURITY BANCSHARES</t>
  </si>
  <si>
    <t>CFE: Inconsistent/conflicting provision for loan loss facts. One entered as Negative, the other entered as positive</t>
  </si>
  <si>
    <t>http://www.sec.gov/Archives/edgar/data/1137547/000113754717000008/0001137547-17-000008-index.htm</t>
  </si>
  <si>
    <t>http://www.sec.gov/Archives/edgar/data/1137547/000113754717000008/ubfo-20161231.xml</t>
  </si>
  <si>
    <t>https://edgardashboard.xbrlcloud.com/edgar-dashboard/?cik=0001137547</t>
  </si>
  <si>
    <t>0000005513</t>
  </si>
  <si>
    <t>Unum Group</t>
  </si>
  <si>
    <t>CFE: Used parent equity concept on balance sheet then total equity concept somewhere else which contridicts balance sheet.</t>
  </si>
  <si>
    <t>http://www.sec.gov/Archives/edgar/data/5513/000000551317000018/0000005513-17-000018-index.htm</t>
  </si>
  <si>
    <t>http://www.sec.gov/Archives/edgar/data/5513/000000551317000018/unm-20161231.xml</t>
  </si>
  <si>
    <t>https://edgardashboard.xbrlcloud.com/edgar-dashboard/?cik=0000005513</t>
  </si>
  <si>
    <t>0001677897</t>
  </si>
  <si>
    <t>UPAY</t>
  </si>
  <si>
    <t>http://www.sec.gov/Archives/edgar/data/1677897/000114420417005957/0001144204-17-005957-index.htm</t>
  </si>
  <si>
    <t>http://www.sec.gov/Archives/edgar/data/1677897/000114420417005957/cik0001677897-20161130.xml</t>
  </si>
  <si>
    <t>https://edgardashboard.xbrlcloud.com/edgar-dashboard/?cik=0001677897</t>
  </si>
  <si>
    <t>0000836937</t>
  </si>
  <si>
    <t>UPD HOLDING CORP.</t>
  </si>
  <si>
    <t>CFE: Inappropriate concept for line item OPERATING LOSS, seems that is operating expenses.</t>
  </si>
  <si>
    <t>http://www.sec.gov/Archives/edgar/data/836937/000121465917001050/0001214659-17-001050-index.htm</t>
  </si>
  <si>
    <t>http://www.sec.gov/Archives/edgar/data/836937/000121465917001050/eswb-20161231.xml</t>
  </si>
  <si>
    <t>https://edgardashboard.xbrlcloud.com/edgar-dashboard/?cik=0000836937</t>
  </si>
  <si>
    <t>0000839470</t>
  </si>
  <si>
    <t>URANIUM RESOURCES INC /DE/</t>
  </si>
  <si>
    <t>CFE: Used concept us-gaap:OtherComprehensiveIncomeLossNetOfTax to report comprehensive income.</t>
  </si>
  <si>
    <t>http://www.sec.gov/Archives/edgar/data/839470/000105291817000131/0001052918-17-000131-index.htm</t>
  </si>
  <si>
    <t>http://www.sec.gov/Archives/edgar/data/839470/000105291817000131/urre-20161231.xml</t>
  </si>
  <si>
    <t>https://edgardashboard.xbrlcloud.com/edgar-dashboard/?cik=0000839470</t>
  </si>
  <si>
    <t>0000101594</t>
  </si>
  <si>
    <t>US ENERGY CORP</t>
  </si>
  <si>
    <t>CFE: Continuing, discontinued, and total net cash flows from operating activities does not reconcile.</t>
  </si>
  <si>
    <t>http://www.sec.gov/Archives/edgar/data/101594/000161577416008508/0001615774-16-008508-index.htm</t>
  </si>
  <si>
    <t>http://www.sec.gov/Archives/edgar/data/101594/000161577416008508/useg-20160930.xml</t>
  </si>
  <si>
    <t>https://edgardashboard.xbrlcloud.com/edgar-dashboard/?cik=0000101594</t>
  </si>
  <si>
    <t>0000757011</t>
  </si>
  <si>
    <t>USG CORP</t>
  </si>
  <si>
    <t>CFE: Inappropriate use of concept us-gaap:NetCashProvidedByUsedInContinuingOperations.</t>
  </si>
  <si>
    <t>http://www.sec.gov/Archives/edgar/data/757011/000075701117000010/0000757011-17-000010-index.htm</t>
  </si>
  <si>
    <t>http://www.sec.gov/Archives/edgar/data/757011/000075701117000010/usg-20161231.xml</t>
  </si>
  <si>
    <t>https://edgardashboard.xbrlcloud.com/edgar-dashboard/?cik=0000757011</t>
  </si>
  <si>
    <t>0000885590</t>
  </si>
  <si>
    <t>Valeant Pharmaceuticals International, Inc.</t>
  </si>
  <si>
    <t>CFE: Cash flow line items issues.</t>
  </si>
  <si>
    <t>http://www.sec.gov/Archives/edgar/data/885590/000088559017000015/0000885590-17-000015-index.htm</t>
  </si>
  <si>
    <t>http://www.sec.gov/Archives/edgar/data/885590/000088559017000015/vrx-20161231.xml</t>
  </si>
  <si>
    <t>https://edgardashboard.xbrlcloud.com/edgar-dashboard/?cik=0000885590</t>
  </si>
  <si>
    <t>0000059255</t>
  </si>
  <si>
    <t>VALHI INC /DE/</t>
  </si>
  <si>
    <t>CUE: Inappropriate extension concept for revenues,  vhi:RevenuesAndOtherIncomeNet.</t>
  </si>
  <si>
    <t>http://www.sec.gov/Archives/edgar/data/59255/000156459017004035/0001564590-17-004035-index.htm</t>
  </si>
  <si>
    <t>http://www.sec.gov/Archives/edgar/data/59255/000156459017004035/vhi-20161231.xml</t>
  </si>
  <si>
    <t>https://edgardashboard.xbrlcloud.com/edgar-dashboard/?cik=0000059255</t>
  </si>
  <si>
    <t>0001348259</t>
  </si>
  <si>
    <t>VALIDUS HOLDINGS LTD</t>
  </si>
  <si>
    <t>CFE: WHOLE/PART issue related to income from equity method investments, two line items, WHOLE and extension for PART of the WHOLE.</t>
  </si>
  <si>
    <t>http://www.sec.gov/Archives/edgar/data/1348259/000134825917000013/0001348259-17-000013-index.htm</t>
  </si>
  <si>
    <t>http://www.sec.gov/Archives/edgar/data/1348259/000134825917000013/vr-20161231.xml</t>
  </si>
  <si>
    <t>https://edgardashboard.xbrlcloud.com/edgar-dashboard/?cik=0001348259</t>
  </si>
  <si>
    <t>0000102729</t>
  </si>
  <si>
    <t>VALMONT INDUSTRIES INC</t>
  </si>
  <si>
    <t>CFE: XBRL and HTML do not match for income statement; note comprehensive income and discontinued operations line items on IS.</t>
  </si>
  <si>
    <t>http://www.sec.gov/Archives/edgar/data/102729/000162828017002033/0001628280-17-002033-index.htm</t>
  </si>
  <si>
    <t>http://www.sec.gov/Archives/edgar/data/102729/000162828017002033/vmi-20161231.xml</t>
  </si>
  <si>
    <t>https://edgardashboard.xbrlcloud.com/edgar-dashboard/?cik=0000102729</t>
  </si>
  <si>
    <t>0001414767</t>
  </si>
  <si>
    <t>ValueSetters Inc.</t>
  </si>
  <si>
    <t>http://www.sec.gov/Archives/edgar/data/1414767/000072174817000128/0000721748-17-000128-index.htm</t>
  </si>
  <si>
    <t>http://www.sec.gov/Archives/edgar/data/1414767/000072174817000128/vstr-20161031.xml</t>
  </si>
  <si>
    <t>https://edgardashboard.xbrlcloud.com/edgar-dashboard/?cik=0001414767</t>
  </si>
  <si>
    <t>0001384072</t>
  </si>
  <si>
    <t>Vanguard Natural Resources, LLC</t>
  </si>
  <si>
    <t>CFE: Conflicting equity concepts, us-gaap:PartnersCapital -736,819,000; us-gaap:MembersEquity -743,813,000</t>
  </si>
  <si>
    <t>http://www.sec.gov/Archives/edgar/data/1384072/000138407217000044/0001384072-17-000044-index.htm</t>
  </si>
  <si>
    <t>http://www.sec.gov/Archives/edgar/data/1384072/000138407217000044/vnr-20161231.xml</t>
  </si>
  <si>
    <t>https://edgardashboard.xbrlcloud.com/edgar-dashboard/?cik=0001384072</t>
  </si>
  <si>
    <t>0001580485</t>
  </si>
  <si>
    <t>Vapetek Inc.</t>
  </si>
  <si>
    <t>CFE: Inapproproate concept for total revenues, us-gaap:GainsLossesOnSalesOfAssets; Inappropriate use of us-gaap:IncomeLossFromContinuingOperations</t>
  </si>
  <si>
    <t>http://www.sec.gov/Archives/edgar/data/1580485/000167542616000076/0001675426-16-000076-index.htm</t>
  </si>
  <si>
    <t>http://www.sec.gov/Archives/edgar/data/1580485/000167542616000076/vape-20160930.xml</t>
  </si>
  <si>
    <t>https://edgardashboard.xbrlcloud.com/edgar-dashboard/?cik=0001580485</t>
  </si>
  <si>
    <t>0000887359</t>
  </si>
  <si>
    <t>Vericel Corp</t>
  </si>
  <si>
    <t>CFE: Inappropriate use of concept us-gaap:LiabilitiesNoncurrent to represent long term deferred rent line item.</t>
  </si>
  <si>
    <t>http://www.sec.gov/Archives/edgar/data/887359/000162828017002492/0001628280-17-002492-index.htm</t>
  </si>
  <si>
    <t>http://www.sec.gov/Archives/edgar/data/887359/000162828017002492/astm-20161231.xml</t>
  </si>
  <si>
    <t>https://edgardashboard.xbrlcloud.com/edgar-dashboard/?cik=0000887359</t>
  </si>
  <si>
    <t>0000875320</t>
  </si>
  <si>
    <t>VERTEX PHARMACEUTICALS INC / MA</t>
  </si>
  <si>
    <t>CFE: Improper use of concept us-gaap:NetCashProvidedByUsedInContinuingOperations to represent net cash flow. (10-K)</t>
  </si>
  <si>
    <t>http://www.sec.gov/Archives/edgar/data/875320/000087532017000017/0000875320-17-000017-index.htm</t>
  </si>
  <si>
    <t>http://www.sec.gov/Archives/edgar/data/875320/000087532017000017/vrtx-20161231.xml</t>
  </si>
  <si>
    <t>https://edgardashboard.xbrlcloud.com/edgar-dashboard/?cik=0000875320</t>
  </si>
  <si>
    <t>0001327603</t>
  </si>
  <si>
    <t>Vestin Realty Mortgage II, Inc</t>
  </si>
  <si>
    <t>CFE: Incorrect use of concept us-gaap:NetIncomeLoss on IS.  Should be us-gaap:ProfitLoss, see CF net income line item. $1000 rounding error CF.</t>
  </si>
  <si>
    <t>http://www.sec.gov/Archives/edgar/data/1327603/000164298516000066/0001642985-16-000066-index.htm</t>
  </si>
  <si>
    <t>http://www.sec.gov/Archives/edgar/data/1327603/000164298516000066/vrtb-20160930.xml</t>
  </si>
  <si>
    <t>https://edgardashboard.xbrlcloud.com/edgar-dashboard/?cik=0001327603</t>
  </si>
  <si>
    <t>0001270200</t>
  </si>
  <si>
    <t>VIASPACE Inc.</t>
  </si>
  <si>
    <t>CFE: WHOLE/PART issue. Inappropriate use of concept, us-gaap:OperatingCostsAndExpenses.  Issue with us-gaap:OperatingExpenses.</t>
  </si>
  <si>
    <t>http://www.sec.gov/Archives/edgar/data/1270200/000168316817000738/0001683168-17-000738-index.htm</t>
  </si>
  <si>
    <t>http://www.sec.gov/Archives/edgar/data/1270200/000168316817000738/vspc-20161231.xml</t>
  </si>
  <si>
    <t>https://edgardashboard.xbrlcloud.com/edgar-dashboard/?cik=0001270200</t>
  </si>
  <si>
    <t>0001616495</t>
  </si>
  <si>
    <t>Viatar CTC Solutions Inc.</t>
  </si>
  <si>
    <t>CFE: Used concept us-gaap:IncomeLossFromContinuingOperations to represent operating income (loss).  HTML line item missing from XBRL, income from continuing operations before tax.</t>
  </si>
  <si>
    <t>http://www.sec.gov/Archives/edgar/data/1616495/000151116416001136/0001511164-16-001136-index.htm</t>
  </si>
  <si>
    <t>http://www.sec.gov/Archives/edgar/data/1616495/000151116416001136/vrtt-20160930.xml</t>
  </si>
  <si>
    <t>https://edgardashboard.xbrlcloud.com/edgar-dashboard/?cik=0001616495</t>
  </si>
  <si>
    <t>0001223533</t>
  </si>
  <si>
    <t>Vican Resources, Inc.</t>
  </si>
  <si>
    <t>http://www.sec.gov/Archives/edgar/data/1223533/000139160916000615/0001391609-16-000615-index.htm</t>
  </si>
  <si>
    <t>http://www.sec.gov/Archives/edgar/data/1223533/000139160916000615/vcan-20160930.xml</t>
  </si>
  <si>
    <t>https://edgardashboard.xbrlcloud.com/edgar-dashboard/?cik=0001223533</t>
  </si>
  <si>
    <t>Turner, Stone &amp; Company, L.L.P.</t>
  </si>
  <si>
    <t>0001102432</t>
  </si>
  <si>
    <t>VIKING INVESTMENTS GROUP, INC.</t>
  </si>
  <si>
    <t>CFE: Inapproprate application of dimensions on IS.</t>
  </si>
  <si>
    <t>http://www.sec.gov/Archives/edgar/data/1102432/000147793216014297/0001477932-16-014297-index.htm</t>
  </si>
  <si>
    <t>http://www.sec.gov/Archives/edgar/data/1102432/000147793216014297/vkin-20160930.xml</t>
  </si>
  <si>
    <t>https://edgardashboard.xbrlcloud.com/edgar-dashboard/?cik=0001102432</t>
  </si>
  <si>
    <t>0000883237</t>
  </si>
  <si>
    <t>VIRTUS INVESTMENT PARTNERS, INC.</t>
  </si>
  <si>
    <t>CFE: Facts for net income (loss), net income (loss) attributable to parent, and net income (loss) attributable to noncontrolling interest are all explicitly reported, but do not reconcile to one another.</t>
  </si>
  <si>
    <t>http://www.sec.gov/Archives/edgar/data/883237/000088323717000020/0000883237-17-000020-index.htm</t>
  </si>
  <si>
    <t>http://www.sec.gov/Archives/edgar/data/883237/000088323717000020/vrts-20161231.xml</t>
  </si>
  <si>
    <t>https://edgardashboard.xbrlcloud.com/edgar-dashboard/?cik=0000883237</t>
  </si>
  <si>
    <t>0001411685</t>
  </si>
  <si>
    <t>VistaGen Therapeutics, Inc.</t>
  </si>
  <si>
    <t>CFE: WHOLE/PART problem with us-gaap:PreferredStockDividendsAndOtherAdjustments.  Two line items, one is WHOLE, the other is PART of that WHOLE.</t>
  </si>
  <si>
    <t>http://www.sec.gov/Archives/edgar/data/1411685/000165495417001004/0001654954-17-001004-index.htm</t>
  </si>
  <si>
    <t>http://www.sec.gov/Archives/edgar/data/1411685/000165495417001004/vtgn-20161231.xml</t>
  </si>
  <si>
    <t>https://edgardashboard.xbrlcloud.com/edgar-dashboard/?cik=0001411685</t>
  </si>
  <si>
    <t>0001616318</t>
  </si>
  <si>
    <t>VISTA OUTDOOR INC.</t>
  </si>
  <si>
    <t>CFE: Needs new report frame. Inappropriate concept for net cash flow, us-gaap:NetCashProvidedByUsedInContinuingOperations</t>
  </si>
  <si>
    <t>http://www.sec.gov/Archives/edgar/data/1616318/000161631817000017/0001616318-17-000017-index.htm</t>
  </si>
  <si>
    <t>http://www.sec.gov/Archives/edgar/data/1616318/000161631817000017/vsto-20170101.xml</t>
  </si>
  <si>
    <t>https://edgardashboard.xbrlcloud.com/edgar-dashboard/?cik=0001616318</t>
  </si>
  <si>
    <t>Urish Popeck &amp; Co., LLC</t>
  </si>
  <si>
    <t>0001620053</t>
  </si>
  <si>
    <t>Vodka Brands Corp</t>
  </si>
  <si>
    <t>CFE: Inappropriate concept for line item, Loss from operations before provision for income taxes; used us-gaap:DiscontinuedOperationProvisionForLossGainOnDisposalBeforeIncomeTax</t>
  </si>
  <si>
    <t>http://www.sec.gov/Archives/edgar/data/1620053/000151116416001176/0001511164-16-001176-index.htm</t>
  </si>
  <si>
    <t>http://www.sec.gov/Archives/edgar/data/1620053/000151116416001176/vdkb-20160930.xml</t>
  </si>
  <si>
    <t>https://edgardashboard.xbrlcloud.com/edgar-dashboard/?cik=0001620053</t>
  </si>
  <si>
    <t>0001574863</t>
  </si>
  <si>
    <t>Vopia, Inc.</t>
  </si>
  <si>
    <t>CFE: Cash flow line item issues.</t>
  </si>
  <si>
    <t>http://www.sec.gov/Archives/edgar/data/1574863/000166357717000060/0001663577-17-000060-index.htm</t>
  </si>
  <si>
    <t>http://www.sec.gov/Archives/edgar/data/1574863/000166357717000060/vopa-20161031.xml</t>
  </si>
  <si>
    <t>https://edgardashboard.xbrlcloud.com/edgar-dashboard/?cik=0001574863</t>
  </si>
  <si>
    <t>0001040765</t>
  </si>
  <si>
    <t>VORNADO REALTY LP</t>
  </si>
  <si>
    <t>CFE: Comprehensive income total concept does not agree with sum of detailed concepts.</t>
  </si>
  <si>
    <t>http://www.sec.gov/Archives/edgar/data/1040765/000104076516000032/0001040765-16-000032-index.htm</t>
  </si>
  <si>
    <t>http://www.sec.gov/Archives/edgar/data/1040765/000104076516000032/vrlp-20160930.xml</t>
  </si>
  <si>
    <t>https://edgardashboard.xbrlcloud.com/edgar-dashboard/?cik=0001040765</t>
  </si>
  <si>
    <t>0000860131</t>
  </si>
  <si>
    <t>Wave Sync Corp.</t>
  </si>
  <si>
    <t>http://www.sec.gov/Archives/edgar/data/860131/000121390017003148/0001213900-17-003148-index.htm</t>
  </si>
  <si>
    <t>http://www.sec.gov/Archives/edgar/data/860131/000121390017003148/ways-20161231.xml</t>
  </si>
  <si>
    <t>https://edgardashboard.xbrlcloud.com/edgar-dashboard/?cik=0000860131</t>
  </si>
  <si>
    <t>0001616707</t>
  </si>
  <si>
    <t>Wayfair Inc.</t>
  </si>
  <si>
    <t>CFE: Inappropriate use of concept us-gaap:NetCashProvidedByUsedInContinuingOperations to represent net cash flow, has exchange gains. 10-K issue.</t>
  </si>
  <si>
    <t>http://www.sec.gov/Archives/edgar/data/1616707/000161670717000133/0001616707-17-000133-index.htm</t>
  </si>
  <si>
    <t>http://www.sec.gov/Archives/edgar/data/1616707/000161670717000133/w-20161231.xml</t>
  </si>
  <si>
    <t>https://edgardashboard.xbrlcloud.com/edgar-dashboard/?cik=0001616707</t>
  </si>
  <si>
    <t>0001036030</t>
  </si>
  <si>
    <t>WAYNE SAVINGS BANCSHARES INC /DE/</t>
  </si>
  <si>
    <t>CFE: Used us-gaap:NoninterestIncome to represent wrong line item.</t>
  </si>
  <si>
    <t>http://www.sec.gov/Archives/edgar/data/1036030/000117494717000416/0001174947-17-000416-index.htm</t>
  </si>
  <si>
    <t>http://www.sec.gov/Archives/edgar/data/1036030/000117494717000416/wayn-20161231.xml</t>
  </si>
  <si>
    <t>https://edgardashboard.xbrlcloud.com/edgar-dashboard/?cik=0001036030</t>
  </si>
  <si>
    <t>0001443089</t>
  </si>
  <si>
    <t>WEARABLE HEALTH SOLUTIONS, INC.</t>
  </si>
  <si>
    <t>CFE: Inappropriate concept for line item operating income (loss), us-gaap:IncomeLossAttributableToNoncontrollingInterest.</t>
  </si>
  <si>
    <t>http://www.sec.gov/Archives/edgar/data/1443089/000152013817000059/0001520138-17-000059-index.htm</t>
  </si>
  <si>
    <t>http://www.sec.gov/Archives/edgar/data/1443089/000152013817000059/whsi-20161231.xml</t>
  </si>
  <si>
    <t>https://edgardashboard.xbrlcloud.com/edgar-dashboard/?cik=0001443089</t>
  </si>
  <si>
    <t>0001095291</t>
  </si>
  <si>
    <t>WEB.COM GROUP, INC.</t>
  </si>
  <si>
    <t>CFE: Use concept us-gaap:OtherComprehensiveIncomeLossNetOfTax to represent comprehensive income.</t>
  </si>
  <si>
    <t>http://www.sec.gov/Archives/edgar/data/1095291/000109529117000013/0001095291-17-000013-index.htm</t>
  </si>
  <si>
    <t>http://www.sec.gov/Archives/edgar/data/1095291/000109529117000013/web-20161231.xml</t>
  </si>
  <si>
    <t>https://edgardashboard.xbrlcloud.com/edgar-dashboard/?cik=0001095291</t>
  </si>
  <si>
    <t>0001516887</t>
  </si>
  <si>
    <t>Wellness Center USA, Inc.</t>
  </si>
  <si>
    <t>CFE: Net income attributable to noncontrolling interest entered in reverse.</t>
  </si>
  <si>
    <t>http://www.sec.gov/Archives/edgar/data/1516887/000107878217000174/0001078782-17-000174-index.htm</t>
  </si>
  <si>
    <t>http://www.sec.gov/Archives/edgar/data/1516887/000107878217000174/wcui-20161231.xml</t>
  </si>
  <si>
    <t>https://edgardashboard.xbrlcloud.com/edgar-dashboard/?cik=0001516887</t>
  </si>
  <si>
    <t>0000030697</t>
  </si>
  <si>
    <t>WENDY'S CO</t>
  </si>
  <si>
    <t>CFE: Inappropriate extension concept for net cash flow, wen:CashandCashEquivalentsPeriodIncreaseDecreaseincludingDiscontinuedOperation</t>
  </si>
  <si>
    <t>http://www.sec.gov/Archives/edgar/data/30697/000003069717000002/0000030697-17-000002-index.htm</t>
  </si>
  <si>
    <t>http://www.sec.gov/Archives/edgar/data/30697/000003069717000002/wen-20170101.xml</t>
  </si>
  <si>
    <t>https://edgardashboard.xbrlcloud.com/edgar-dashboard/?cik=0000030697</t>
  </si>
  <si>
    <t>0001523854</t>
  </si>
  <si>
    <t>West End Indiana Bancshares, Inc.</t>
  </si>
  <si>
    <t>CFE: Inappropriate extension concepts related to equity, wein:StockholdersEquityLessMaximumCashObligationRelatedToEsopShares, and ESOP.</t>
  </si>
  <si>
    <t>http://www.sec.gov/Archives/edgar/data/1523854/000157104917003046/0001571049-17-003046-index.htm</t>
  </si>
  <si>
    <t>http://www.sec.gov/Archives/edgar/data/1523854/000157104917003046/wein-20161231.xml</t>
  </si>
  <si>
    <t>https://edgardashboard.xbrlcloud.com/edgar-dashboard/?cik=0001523854</t>
  </si>
  <si>
    <t>0001581908</t>
  </si>
  <si>
    <t>Western Refining Logistics, LP</t>
  </si>
  <si>
    <t>CFE: Contridictory use of partnership and corporation net income concepts, us-gaap:NetIncomeLossAllocatedToLimitedPartners and us-gaap:NetIncomeLoss</t>
  </si>
  <si>
    <t>http://www.sec.gov/Archives/edgar/data/1581908/000158190817000011/0001581908-17-000011-index.htm</t>
  </si>
  <si>
    <t>http://www.sec.gov/Archives/edgar/data/1581908/000158190817000011/wnr-20161231.xml</t>
  </si>
  <si>
    <t>https://edgardashboard.xbrlcloud.com/edgar-dashboard/?cik=0001581908</t>
  </si>
  <si>
    <t>0001099568</t>
  </si>
  <si>
    <t>Westgate Acquisitions Corp</t>
  </si>
  <si>
    <t>CFE: Inappropriate concept used to represent income from continuing operations before tax, us-gaap:IncomeLossFromContinuingOperationsBeforeIncomeTaxesDomestic. Inappropriate concept us-gaap:OtherExpenses.</t>
  </si>
  <si>
    <t>http://www.sec.gov/Archives/edgar/data/1099568/000155116316000541/0001551163-16-000541-index.htm</t>
  </si>
  <si>
    <t>http://www.sec.gov/Archives/edgar/data/1099568/000155116316000541/westg-20160930.xml</t>
  </si>
  <si>
    <t>https://edgardashboard.xbrlcloud.com/edgar-dashboard/?cik=0001099568</t>
  </si>
  <si>
    <t>0000943452</t>
  </si>
  <si>
    <t>WESTINGHOUSE AIR BRAKE TECHNOLOGIES CORP</t>
  </si>
  <si>
    <t>CFE: Use of concept us-gaap:LiabilitiesNoncurrent off balance sheet conflicts with balance sheet.</t>
  </si>
  <si>
    <t>http://www.sec.gov/Archives/edgar/data/943452/000162828017001863/0001628280-17-001863-index.htm</t>
  </si>
  <si>
    <t>http://www.sec.gov/Archives/edgar/data/943452/000162828017001863/wab-20161231.xml</t>
  </si>
  <si>
    <t>https://edgardashboard.xbrlcloud.com/edgar-dashboard/?cik=0000943452</t>
  </si>
  <si>
    <t>0001262823</t>
  </si>
  <si>
    <t>WESTLAKE CHEMICAL CORP</t>
  </si>
  <si>
    <t>CFE: 10-K issue: Contridictory revenue concepts. WHOLE/PART error.</t>
  </si>
  <si>
    <t>http://www.sec.gov/Archives/edgar/data/1262823/000126282317000008/0001262823-17-000008-index.htm</t>
  </si>
  <si>
    <t>http://www.sec.gov/Archives/edgar/data/1262823/000126282317000008/wlk-20161231.xml</t>
  </si>
  <si>
    <t>https://edgardashboard.xbrlcloud.com/edgar-dashboard/?cik=0001262823</t>
  </si>
  <si>
    <t>0000912833</t>
  </si>
  <si>
    <t>WEST MARINE INC</t>
  </si>
  <si>
    <t>CFE: 10-K issue: Conflicting use of concept us-gaap:IncomeLossFromContinuingOperations.  See tax disclosure.</t>
  </si>
  <si>
    <t>http://www.sec.gov/Archives/edgar/data/912833/000091283317000003/0000912833-17-000003-index.htm</t>
  </si>
  <si>
    <t>http://www.sec.gov/Archives/edgar/data/912833/000091283317000003/wmar-20161231.xml</t>
  </si>
  <si>
    <t>https://edgardashboard.xbrlcloud.com/edgar-dashboard/?cik=0000912833</t>
  </si>
  <si>
    <t>0001421603</t>
  </si>
  <si>
    <t>Westmountain Company</t>
  </si>
  <si>
    <t>http://www.sec.gov/Archives/edgar/data/1421603/000107997416001727/0001079974-16-001727-index.htm</t>
  </si>
  <si>
    <t>http://www.sec.gov/Archives/edgar/data/1421603/000107997416001727/wasm-20160930.xml</t>
  </si>
  <si>
    <t>https://edgardashboard.xbrlcloud.com/edgar-dashboard/?cik=0001421603</t>
  </si>
  <si>
    <t>0001335112</t>
  </si>
  <si>
    <t>Weyland Tech, Inc.</t>
  </si>
  <si>
    <t>CFE: Inappropriate revenues concept, us-gaap:SalesRevenueServicesGross</t>
  </si>
  <si>
    <t>http://www.sec.gov/Archives/edgar/data/1335112/000146970917000054/0001469709-17-000054-index.htm</t>
  </si>
  <si>
    <t>http://www.sec.gov/Archives/edgar/data/1335112/000146970917000054/weyl-20161231.xml</t>
  </si>
  <si>
    <t>https://edgardashboard.xbrlcloud.com/edgar-dashboard/?cik=0001335112</t>
  </si>
  <si>
    <t>KBL, LLP</t>
  </si>
  <si>
    <t>0001506503</t>
  </si>
  <si>
    <t>WHITE FOX VENTURES, INC.</t>
  </si>
  <si>
    <t>CFE: Inapproprate net income extension concept, awaw:NetLossAttributableToCommonShares.  Inapproprate extension concept for comprehensive income, awaw:ComprehensiveLoss.</t>
  </si>
  <si>
    <t>http://www.sec.gov/Archives/edgar/data/1506503/000165495417000113/0001654954-17-000113-index.htm</t>
  </si>
  <si>
    <t>http://www.sec.gov/Archives/edgar/data/1506503/000165495417000113/awaw-20160930.xml</t>
  </si>
  <si>
    <t>https://edgardashboard.xbrlcloud.com/edgar-dashboard/?cik=0001506503</t>
  </si>
  <si>
    <t>0000776867</t>
  </si>
  <si>
    <t>WHITE MOUNTAINS INSURANCE GROUP LTD</t>
  </si>
  <si>
    <t>CFE: Using WHOLE and PART concepts together for income (loss) from discontinued operations. Inappropriate dimensions on CF.</t>
  </si>
  <si>
    <t>http://www.sec.gov/Archives/edgar/data/776867/000077686717000005/0000776867-17-000005-index.htm</t>
  </si>
  <si>
    <t>http://www.sec.gov/Archives/edgar/data/776867/000077686717000005/wtm-20161231.xml</t>
  </si>
  <si>
    <t>https://edgardashboard.xbrlcloud.com/edgar-dashboard/?cik=0000776867</t>
  </si>
  <si>
    <t>0001668523</t>
  </si>
  <si>
    <t>WIKE CORP.</t>
  </si>
  <si>
    <t>CFE: Numerous issues. Using concepts us-gaap:Assets to represent fixed assets and us-gaap:AssetsNoncurrent to represent total assets.</t>
  </si>
  <si>
    <t>http://www.sec.gov/Archives/edgar/data/1668523/000166852317000006/0001668523-17-000006-index.htm</t>
  </si>
  <si>
    <t>http://www.sec.gov/Archives/edgar/data/1668523/000166852317000006/none-20161231.xml</t>
  </si>
  <si>
    <t>https://edgardashboard.xbrlcloud.com/edgar-dashboard/?cik=0001668523</t>
  </si>
  <si>
    <t>0000838875</t>
  </si>
  <si>
    <t>WILLAMETTE VALLEY VINEYARDS INC</t>
  </si>
  <si>
    <t>CFE: Inconsistency between us-gaap:ProfitLoss and us-gaap:NetIncomeLoss</t>
  </si>
  <si>
    <t>http://www.sec.gov/Archives/edgar/data/838875/000165495417002343/0001654954-17-002343-index.htm</t>
  </si>
  <si>
    <t>http://www.sec.gov/Archives/edgar/data/838875/000165495417002343/wvvi-20161231.xml</t>
  </si>
  <si>
    <t>https://edgardashboard.xbrlcloud.com/edgar-dashboard/?cik=0000838875</t>
  </si>
  <si>
    <t>0001140536</t>
  </si>
  <si>
    <t>Willis Towers Watson Plc.</t>
  </si>
  <si>
    <t>CFE: Inappropriate use of concept us-gaap:IncomeLossFromContinuingOperationsIncludingPortionAttributableToNoncontrollingInterest as subtotal before income from equity method investments.  Need CF2 report frame.</t>
  </si>
  <si>
    <t>http://www.sec.gov/Archives/edgar/data/1140536/000114053617000008/0001140536-17-000008-index.htm</t>
  </si>
  <si>
    <t>http://www.sec.gov/Archives/edgar/data/1140536/000114053617000008/wltw-20161231.xml</t>
  </si>
  <si>
    <t>https://edgardashboard.xbrlcloud.com/edgar-dashboard/?cik=0001140536</t>
  </si>
  <si>
    <t>0001040721</t>
  </si>
  <si>
    <t>Wincash Apolo Gold &amp; Energy, Inc.</t>
  </si>
  <si>
    <t>http://www.sec.gov/Archives/edgar/data/1040721/000149315217001355/0001493152-17-001355-index.htm</t>
  </si>
  <si>
    <t>http://www.sec.gov/Archives/edgar/data/1040721/000149315217001355/apll-20161231.xml</t>
  </si>
  <si>
    <t>https://edgardashboard.xbrlcloud.com/edgar-dashboard/?cik=0001040721</t>
  </si>
  <si>
    <t>0001584057</t>
  </si>
  <si>
    <t>WINHA INTERNATIONAL GROUP LTD</t>
  </si>
  <si>
    <t>CFE: Inappropriate concept for line item net income loss, does not match CF. Inappropriate extension concept for net income (loss) available to common, fil:NetIncomeAttributableToCommonStockholders.</t>
  </si>
  <si>
    <t>http://www.sec.gov/Archives/edgar/data/1584057/000109690617000114/0001096906-17-000114-index.htm</t>
  </si>
  <si>
    <t>http://www.sec.gov/Archives/edgar/data/1584057/000109690617000114/winh-20161231.xml</t>
  </si>
  <si>
    <t>https://edgardashboard.xbrlcloud.com/edgar-dashboard/?cik=0001584057</t>
  </si>
  <si>
    <t>0000110471</t>
  </si>
  <si>
    <t>WOLVERINE WORLD WIDE INC /DE/</t>
  </si>
  <si>
    <t>CFE: Multiple cost of revenue line items.</t>
  </si>
  <si>
    <t>http://www.sec.gov/Archives/edgar/data/110471/000011047117000010/0000110471-17-000010-index.htm</t>
  </si>
  <si>
    <t>http://www.sec.gov/Archives/edgar/data/110471/000011047117000010/www-20161231.xml</t>
  </si>
  <si>
    <t>https://edgardashboard.xbrlcloud.com/edgar-dashboard/?cik=0000110471</t>
  </si>
  <si>
    <t>0001434388</t>
  </si>
  <si>
    <t>Wonhe High-Tech International, Inc.</t>
  </si>
  <si>
    <t>CFE: Inappropriate value reported on BS for us-gaap:CommitmentsAndContingencies, should always be NIL. Reversed value for us-gaap:NetIncomeLossAttributableToNoncontrollingInterest.</t>
  </si>
  <si>
    <t>http://www.sec.gov/Archives/edgar/data/1434388/000121390016018396/0001213900-16-018396-index.htm</t>
  </si>
  <si>
    <t>http://www.sec.gov/Archives/edgar/data/1434388/000121390016018396/whht-20160930.xml</t>
  </si>
  <si>
    <t>https://edgardashboard.xbrlcloud.com/edgar-dashboard/?cik=0001434388</t>
  </si>
  <si>
    <t>0001509957</t>
  </si>
  <si>
    <t>Wrapmail, Inc.</t>
  </si>
  <si>
    <t>http://www.sec.gov/Archives/edgar/data/1509957/000151116416001159/0001511164-16-001159-index.htm</t>
  </si>
  <si>
    <t>http://www.sec.gov/Archives/edgar/data/1509957/000151116416001159/wrap-20160930.xml</t>
  </si>
  <si>
    <t>https://edgardashboard.xbrlcloud.com/edgar-dashboard/?cik=0001509957</t>
  </si>
  <si>
    <t>0001045309</t>
  </si>
  <si>
    <t>W R GRACE &amp; CO</t>
  </si>
  <si>
    <t>CFE: Inappropriate use of concept for net cash flow, us-gaap:NetCashProvidedByUsedInContinuingOperations; FIXED: Inappropriate extension concept, gra:TotalCostsAndExpenses.</t>
  </si>
  <si>
    <t>http://www.sec.gov/Archives/edgar/data/1045309/000104530917000022/0001045309-17-000022-index.htm</t>
  </si>
  <si>
    <t>http://www.sec.gov/Archives/edgar/data/1045309/000104530917000022/gra-20161231.xml</t>
  </si>
  <si>
    <t>https://edgardashboard.xbrlcloud.com/edgar-dashboard/?cik=0001045309</t>
  </si>
  <si>
    <t>Schechter Dokken Kanter</t>
  </si>
  <si>
    <t>0000104897</t>
  </si>
  <si>
    <t>WSI INDUSTRIES, INC.</t>
  </si>
  <si>
    <t>CFE: Inappropriate use of concept, us-gaap:IncomeLossAttributableToParent</t>
  </si>
  <si>
    <t>http://www.sec.gov/Archives/edgar/data/104897/000149315217002808/0001493152-17-002808-index.htm</t>
  </si>
  <si>
    <t>http://www.sec.gov/Archives/edgar/data/104897/000149315217002808/wsci-20170226.xml</t>
  </si>
  <si>
    <t>https://edgardashboard.xbrlcloud.com/edgar-dashboard/?cik=0000104897</t>
  </si>
  <si>
    <t>0000108772</t>
  </si>
  <si>
    <t>Xerox Corporation</t>
  </si>
  <si>
    <t>CFE: Net cash flow concepts do not reconcile</t>
  </si>
  <si>
    <t>http://www.sec.gov/Archives/edgar/data/108772/000010877217000008/0000108772-17-000008-index.htm</t>
  </si>
  <si>
    <t>http://www.sec.gov/Archives/edgar/data/108772/000010877217000008/xrx-20161231.xml</t>
  </si>
  <si>
    <t>https://edgardashboard.xbrlcloud.com/edgar-dashboard/?cik=0000108772</t>
  </si>
  <si>
    <t>0000875159</t>
  </si>
  <si>
    <t>XL GROUP LTD</t>
  </si>
  <si>
    <t>CFE: Conflicting concept, us-gaap:IncomeLossFromContinuingOperationsIncludingPortionAttributableToNoncontrollingInterest.  See tax disclosure of pretax income.</t>
  </si>
  <si>
    <t>http://www.sec.gov/Archives/edgar/data/875159/000087515917000016/0000875159-17-000016-index.htm</t>
  </si>
  <si>
    <t>http://www.sec.gov/Archives/edgar/data/875159/000087515917000016/xlgroup-20161231.xml</t>
  </si>
  <si>
    <t>https://edgardashboard.xbrlcloud.com/edgar-dashboard/?cik=0000875159</t>
  </si>
  <si>
    <t>0001121702</t>
  </si>
  <si>
    <t>YIELD10 BIOSCIENCE, INC.</t>
  </si>
  <si>
    <t>CFE: Fact values reported in wrong period for line item, Net loss from continuing operations. Not calculation error. Inappropriate concept for net cash flow, us-gaap:NetCashProvidedByUsedInContinuingOperations</t>
  </si>
  <si>
    <t>http://www.sec.gov/Archives/edgar/data/1121702/000112170217000024/0001121702-17-000024-index.htm</t>
  </si>
  <si>
    <t>http://www.sec.gov/Archives/edgar/data/1121702/000112170217000024/mblx-20161231.xml</t>
  </si>
  <si>
    <t>https://edgardashboard.xbrlcloud.com/edgar-dashboard/?cik=0001121702</t>
  </si>
  <si>
    <t>0001076784</t>
  </si>
  <si>
    <t>Yosen Group, Inc.</t>
  </si>
  <si>
    <t>CFE: Conflicting net income parent, noncontrolling, total facts. Inconsistent facts for line item Income (Loss) from Continuing Operations After Tax</t>
  </si>
  <si>
    <t>http://www.sec.gov/Archives/edgar/data/1076784/000160706216001073/0001607062-16-001073-index.htm</t>
  </si>
  <si>
    <t>http://www.sec.gov/Archives/edgar/data/1076784/000160706216001073/yosn-20160930.xml</t>
  </si>
  <si>
    <t>https://edgardashboard.xbrlcloud.com/edgar-dashboard/?cik=0001076784</t>
  </si>
  <si>
    <t>0001569329</t>
  </si>
  <si>
    <t>Youngevity International, Inc.</t>
  </si>
  <si>
    <t>CFE: Inappropriate temporary equity concept used to represent total equity. INFO:long standing issues;10-K issue: Temporary equity concept used to represent equity on balance sheet.</t>
  </si>
  <si>
    <t>http://www.sec.gov/Archives/edgar/data/1569329/000165495417002776/0001654954-17-002776-index.htm</t>
  </si>
  <si>
    <t>http://www.sec.gov/Archives/edgar/data/1569329/000165495417002776/ygyi-20161231.xml</t>
  </si>
  <si>
    <t>https://edgardashboard.xbrlcloud.com/edgar-dashboard/?cik=0001569329</t>
  </si>
  <si>
    <t>0001041061</t>
  </si>
  <si>
    <t>YUM BRANDS INC</t>
  </si>
  <si>
    <t>CFE: Inappropriate use of dimensions on IS.  Dimensions for continuing/discontinued operations.</t>
  </si>
  <si>
    <t>http://www.sec.gov/Archives/edgar/data/1041061/000104106117000016/0001041061-17-000016-index.htm</t>
  </si>
  <si>
    <t>http://www.sec.gov/Archives/edgar/data/1041061/000104106117000016/yum10k12312016.htm</t>
  </si>
  <si>
    <t>https://edgardashboard.xbrlcloud.com/edgar-dashboard/?cik=0001041061</t>
  </si>
  <si>
    <t>0001334589</t>
  </si>
  <si>
    <t>ZD VENTURES Corp</t>
  </si>
  <si>
    <t>CFE: Inappropriate concept for line item operating income (loss), us-gaap:IncomeLossFromContinuingOperations.</t>
  </si>
  <si>
    <t>http://www.sec.gov/Archives/edgar/data/1334589/000139390517000022/0001393905-17-000022-index.htm</t>
  </si>
  <si>
    <t>http://www.sec.gov/Archives/edgar/data/1334589/000139390517000022/zdvn-20161231.xml</t>
  </si>
  <si>
    <t>https://edgardashboard.xbrlcloud.com/edgar-dashboard/?cik=0001334589</t>
  </si>
  <si>
    <t>0001594204</t>
  </si>
  <si>
    <t>ZHEN DING RESOURCES INC.</t>
  </si>
  <si>
    <t>CFE: Second Net loss line item uses concept us-gaap:NetIncomeLoss which is inconsistent with the first line item which uses us-gaap:ProfitLoss, duplicate facts.</t>
  </si>
  <si>
    <t>http://www.sec.gov/Archives/edgar/data/1594204/000121465917002261/0001214659-17-002261-index.htm</t>
  </si>
  <si>
    <t>http://www.sec.gov/Archives/edgar/data/1594204/000121465917002261/rbtk-20161231.xml</t>
  </si>
  <si>
    <t>https://edgardashboard.xbrlcloud.com/edgar-dashboard/?cik=0001594204</t>
  </si>
  <si>
    <t>0000109380</t>
  </si>
  <si>
    <t>ZIONS BANCORPORATION /UT/</t>
  </si>
  <si>
    <t>http://www.sec.gov/Archives/edgar/data/109380/000010938017000050/0000109380-17-000050-index.htm</t>
  </si>
  <si>
    <t>http://www.sec.gov/Archives/edgar/data/109380/000010938017000050/zion-20161231.xml</t>
  </si>
  <si>
    <t>https://edgardashboard.xbrlcloud.com/edgar-dashboard/?cik=0000109380</t>
  </si>
  <si>
    <t>Total Errors</t>
  </si>
  <si>
    <t>Error Description</t>
  </si>
  <si>
    <t>Link to SEC Filing Page</t>
  </si>
  <si>
    <t>#</t>
  </si>
  <si>
    <t>Category</t>
  </si>
  <si>
    <t>Test Number</t>
  </si>
  <si>
    <t>Fundamental accounting concept consistency check description</t>
  </si>
  <si>
    <t>Total tested</t>
  </si>
  <si>
    <t>Consistent</t>
  </si>
  <si>
    <t>Consistent %</t>
  </si>
  <si>
    <t>BS</t>
  </si>
  <si>
    <t>Equity = Equity Attributable to Parent + Equity Attributable to Noncontrolling Interest</t>
  </si>
  <si>
    <t>Assets = Liabilities and Equity</t>
  </si>
  <si>
    <t>Assets = Current Assets + Noncurrent Assets (classified balance sheet)</t>
  </si>
  <si>
    <t>Liabilities = Current Liabilities + Noncurrent Liabilities (classified balance sheet)</t>
  </si>
  <si>
    <t>Liabilities and Equity = Liabilities + Commitments and Contingencies + Temporary Equity + Redeemable Noncontrolling Interest + Equity</t>
  </si>
  <si>
    <t>CF</t>
  </si>
  <si>
    <t>Net Cash Flow = Net Cash Flows, Operating + Net Cash Flows, Investing + Net Cash Flows, Financing + Exchange Gains (Losses)</t>
  </si>
  <si>
    <t>Net Cash Flows, Continuing = Net Cash Flows, Operating, Continuing + Net Cash Flows, Investing, Continuing + Net Cash Flows, Financing, Continuing</t>
  </si>
  <si>
    <t>Net Cash Flows, Discontinued = Net Cash Flows, Operating, Discontinued + Net Cash Flows, Investing, Discontinued + Net Cash Flows, Financing, Discontinued</t>
  </si>
  <si>
    <t>Net Cash Flows, Operating = Net Cash Flows, Operating, Continuing + Net Cash Flows, Operating, Discontinued</t>
  </si>
  <si>
    <t>Net Cash Flows, Investing = Net Cash Flows, Investing, Continuing + Net Cash Flows, Investing, Discontinued</t>
  </si>
  <si>
    <t>Net Cash Flows, Financing = Net Cash Flows, Financing, Continuing + Net Cash Flows, Financing, Discontinued</t>
  </si>
  <si>
    <t>IS</t>
  </si>
  <si>
    <t>Gross Profit = Revenues - Cost Of Revenue (Multi-step approach)</t>
  </si>
  <si>
    <t xml:space="preserve">Operating Income (Loss) = Gross Profit - Operating Expenses + Other Operating Income (Expenses) (Multi-step approach) </t>
  </si>
  <si>
    <t>Income (Loss) from Continuing Operations Before Equity Method Investments = Operating Income (Loss) + Nonoperating Income (Loss) - Interest And Debt Expense</t>
  </si>
  <si>
    <t>Income (Loss) from Continuing Operations Before Tax = Income (Loss) from Continuing Operations Before Equity Method Investments + Income (Loss) from Equity Method Investments</t>
  </si>
  <si>
    <t>Income (Loss) from Continuing Operations after Tax = Income (Loss) from Continuing Operations Before Tax - Income Tax Expense (Benefit)</t>
  </si>
  <si>
    <t>Net Income (Loss) = Income (Loss) from Continuing Operations After Tax + Income (Loss) from Discontinued Operations, Net of Tax + Extraordinary Items, Gain (Loss)</t>
  </si>
  <si>
    <t>Net Income (Loss) = Net Income (Loss) Attributable to Parent + Net Income (Loss) Attributable to Noncontrolling Interest</t>
  </si>
  <si>
    <t>Net Income (Loss) Available to Common Stockholders, Basic = Net Income (Loss) Attributable to Parent - Preferred Stock Dividends and Other Adjustments</t>
  </si>
  <si>
    <t>SCI</t>
  </si>
  <si>
    <t>Comprehensive Income (Loss) = Comprehensive Income (Loss) Attributable to Parent + Comprehensive Income (Loss) Attributable to Noncontrolling Interest</t>
  </si>
  <si>
    <t>Comprehensive Income (Loss) = Net Income (Loss) + Other Comprehensive Income (Loss)</t>
  </si>
  <si>
    <t>Errors</t>
  </si>
  <si>
    <t>Errors %</t>
  </si>
  <si>
    <t>Total inconsistencies per XBRL Clould</t>
  </si>
  <si>
    <t>Total inconsistent</t>
  </si>
  <si>
    <t>Total consistent</t>
  </si>
  <si>
    <t>Total tests (very close approximation)</t>
  </si>
  <si>
    <t>fac:BS2</t>
  </si>
  <si>
    <t>fac:BS3</t>
  </si>
  <si>
    <t>fac:BS4</t>
  </si>
  <si>
    <t>fac:BS5</t>
  </si>
  <si>
    <t>fac:CF1</t>
  </si>
  <si>
    <t>fac:CF2</t>
  </si>
  <si>
    <t>fac:CF3</t>
  </si>
  <si>
    <t>fac:CF4</t>
  </si>
  <si>
    <t>fac:CF5</t>
  </si>
  <si>
    <t>fac:CF6</t>
  </si>
  <si>
    <t>fac:IS1</t>
  </si>
  <si>
    <t>fac:IS2</t>
  </si>
  <si>
    <t>fac:IS3</t>
  </si>
  <si>
    <t>fac:IS4</t>
  </si>
  <si>
    <t>fac:IS5</t>
  </si>
  <si>
    <t>fac:IS6</t>
  </si>
  <si>
    <t>fac:IS7</t>
  </si>
  <si>
    <t>fac:IS8</t>
  </si>
  <si>
    <t>fac:IS9</t>
  </si>
  <si>
    <t>fac:IS10</t>
  </si>
  <si>
    <t>fac:BS1</t>
  </si>
  <si>
    <r>
      <rPr>
        <b/>
        <sz val="11"/>
        <color theme="1"/>
        <rFont val="Calibri"/>
        <family val="2"/>
        <scheme val="minor"/>
      </rPr>
      <t>March 31, 2015</t>
    </r>
    <r>
      <rPr>
        <sz val="11"/>
        <color theme="1"/>
        <rFont val="Calibri"/>
        <family val="2"/>
        <scheme val="minor"/>
      </rPr>
      <t xml:space="preserve"> (Last 10-K filed, FY 2014)</t>
    </r>
  </si>
  <si>
    <r>
      <t xml:space="preserve">March 31, 2016 </t>
    </r>
    <r>
      <rPr>
        <sz val="11"/>
        <color theme="1"/>
        <rFont val="Calibri"/>
        <family val="2"/>
        <scheme val="minor"/>
      </rPr>
      <t>(Last 10-K or 10-Q filed)</t>
    </r>
  </si>
  <si>
    <r>
      <t>March 31, 2017</t>
    </r>
    <r>
      <rPr>
        <sz val="11"/>
        <color theme="1"/>
        <rFont val="Calibri"/>
        <family val="2"/>
        <scheme val="minor"/>
      </rPr>
      <t xml:space="preserve"> (Last 10-K or 10-Q filed)</t>
    </r>
  </si>
  <si>
    <t>Trintech</t>
  </si>
  <si>
    <t>Zenhancer</t>
  </si>
  <si>
    <t>Accelus</t>
  </si>
  <si>
    <t>Rivet</t>
  </si>
  <si>
    <t>Oracle</t>
  </si>
  <si>
    <t>Percent of all filings conforming to all FAC relations</t>
  </si>
  <si>
    <t>Total filings NOT conforming</t>
  </si>
  <si>
    <t>Total tests</t>
  </si>
  <si>
    <t>Less: Rounding errors removed, rounding errors not counted as errors</t>
  </si>
  <si>
    <t>Less: Test errors where additional impute rules necessary</t>
  </si>
  <si>
    <t>Confirmed filing errors (all manually verified to be filer errors)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</si>
</sst>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#,###.#"/>
    <numFmt numFmtId="165" formatCode="_(* #,##0_);_(* \(#,##0\);_(* &quot;-&quot;??_);_(@_)"/>
    <numFmt numFmtId="166" formatCode="_(* #,##0_);_(* \(#,##0\)"/>
    <numFmt numFmtId="167" formatCode="#,###.0"/>
    <numFmt numFmtId="168" formatCode="0.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</cellStyleXfs>
  <cellXfs count="49">
    <xf numFmtId="0" fontId="0" fillId="0" borderId="0" xfId="0"/>
    <xf numFmtId="0" fontId="2" fillId="2" borderId="2" xfId="3" applyFont="1" applyFill="1" applyBorder="1" applyAlignment="1">
      <alignment horizontal="center"/>
    </xf>
    <xf numFmtId="0" fontId="2" fillId="0" borderId="1" xfId="3" applyFont="1" applyFill="1" applyBorder="1" applyAlignment="1">
      <alignment wrapText="1"/>
    </xf>
    <xf numFmtId="164" fontId="2" fillId="0" borderId="1" xfId="3" applyNumberFormat="1" applyFont="1" applyFill="1" applyBorder="1" applyAlignment="1">
      <alignment horizontal="right" wrapText="1"/>
    </xf>
    <xf numFmtId="10" fontId="2" fillId="0" borderId="1" xfId="3" applyNumberFormat="1" applyFont="1" applyFill="1" applyBorder="1" applyAlignment="1">
      <alignment horizontal="right" wrapText="1"/>
    </xf>
    <xf numFmtId="0" fontId="3" fillId="0" borderId="1" xfId="3" applyBorder="1"/>
    <xf numFmtId="0" fontId="2" fillId="2" borderId="2" xfId="3" applyFont="1" applyFill="1" applyBorder="1" applyAlignment="1">
      <alignment horizontal="center" wrapText="1"/>
    </xf>
    <xf numFmtId="0" fontId="4" fillId="0" borderId="1" xfId="4" applyFont="1" applyFill="1" applyBorder="1" applyAlignment="1">
      <alignment wrapText="1"/>
    </xf>
    <xf numFmtId="164" fontId="4" fillId="0" borderId="1" xfId="4" applyNumberFormat="1" applyFont="1" applyFill="1" applyBorder="1" applyAlignment="1">
      <alignment horizontal="right" wrapText="1"/>
    </xf>
    <xf numFmtId="10" fontId="4" fillId="0" borderId="1" xfId="4" applyNumberFormat="1" applyFont="1" applyFill="1" applyBorder="1" applyAlignment="1">
      <alignment horizontal="right" wrapText="1"/>
    </xf>
    <xf numFmtId="0" fontId="4" fillId="2" borderId="2" xfId="5" applyFont="1" applyFill="1" applyBorder="1" applyAlignment="1">
      <alignment horizontal="center" wrapText="1"/>
    </xf>
    <xf numFmtId="0" fontId="4" fillId="0" borderId="1" xfId="5" applyFont="1" applyFill="1" applyBorder="1" applyAlignment="1">
      <alignment vertical="top" wrapText="1"/>
    </xf>
    <xf numFmtId="0" fontId="4" fillId="0" borderId="1" xfId="5" applyFont="1" applyFill="1" applyBorder="1" applyAlignment="1">
      <alignment horizontal="right" vertical="top" wrapText="1"/>
    </xf>
    <xf numFmtId="0" fontId="5" fillId="3" borderId="1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5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/>
    </xf>
    <xf numFmtId="165" fontId="6" fillId="0" borderId="1" xfId="1" applyNumberFormat="1" applyFont="1" applyBorder="1" applyAlignment="1">
      <alignment vertical="top"/>
    </xf>
    <xf numFmtId="165" fontId="6" fillId="4" borderId="1" xfId="1" applyNumberFormat="1" applyFont="1" applyFill="1" applyBorder="1" applyAlignment="1">
      <alignment vertical="top" wrapText="1"/>
    </xf>
    <xf numFmtId="166" fontId="6" fillId="5" borderId="1" xfId="1" applyNumberFormat="1" applyFont="1" applyFill="1" applyBorder="1" applyAlignment="1">
      <alignment vertical="top" wrapText="1"/>
    </xf>
    <xf numFmtId="10" fontId="6" fillId="4" borderId="1" xfId="0" applyNumberFormat="1" applyFont="1" applyFill="1" applyBorder="1" applyAlignment="1">
      <alignment vertical="top" wrapText="1"/>
    </xf>
    <xf numFmtId="10" fontId="6" fillId="5" borderId="1" xfId="0" applyNumberFormat="1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right" vertical="top" wrapText="1"/>
    </xf>
    <xf numFmtId="10" fontId="6" fillId="0" borderId="1" xfId="2" applyNumberFormat="1" applyFont="1" applyBorder="1" applyAlignment="1">
      <alignment vertical="top"/>
    </xf>
    <xf numFmtId="0" fontId="0" fillId="5" borderId="1" xfId="0" applyFill="1" applyBorder="1"/>
    <xf numFmtId="0" fontId="0" fillId="4" borderId="1" xfId="0" quotePrefix="1" applyFont="1" applyFill="1" applyBorder="1" applyAlignment="1">
      <alignment horizontal="center"/>
    </xf>
    <xf numFmtId="15" fontId="7" fillId="4" borderId="1" xfId="0" quotePrefix="1" applyNumberFormat="1" applyFont="1" applyFill="1" applyBorder="1" applyAlignment="1">
      <alignment horizontal="center"/>
    </xf>
    <xf numFmtId="0" fontId="7" fillId="4" borderId="1" xfId="0" quotePrefix="1" applyFont="1" applyFill="1" applyBorder="1" applyAlignment="1">
      <alignment horizontal="center"/>
    </xf>
    <xf numFmtId="0" fontId="2" fillId="2" borderId="1" xfId="3" applyFont="1" applyFill="1" applyBorder="1" applyAlignment="1">
      <alignment horizontal="center" wrapText="1"/>
    </xf>
    <xf numFmtId="3" fontId="4" fillId="0" borderId="1" xfId="3" applyNumberFormat="1" applyFont="1" applyFill="1" applyBorder="1" applyAlignment="1">
      <alignment wrapText="1"/>
    </xf>
    <xf numFmtId="3" fontId="4" fillId="0" borderId="1" xfId="3" applyNumberFormat="1" applyFont="1" applyFill="1" applyBorder="1" applyAlignment="1">
      <alignment horizontal="right" wrapText="1"/>
    </xf>
    <xf numFmtId="167" fontId="4" fillId="0" borderId="1" xfId="3" applyNumberFormat="1" applyFont="1" applyFill="1" applyBorder="1" applyAlignment="1">
      <alignment horizontal="right" wrapText="1"/>
    </xf>
    <xf numFmtId="9" fontId="4" fillId="0" borderId="1" xfId="3" applyNumberFormat="1" applyFont="1" applyFill="1" applyBorder="1" applyAlignment="1">
      <alignment horizontal="right" wrapText="1"/>
    </xf>
    <xf numFmtId="3" fontId="0" fillId="0" borderId="1" xfId="0" applyNumberFormat="1" applyBorder="1"/>
    <xf numFmtId="167" fontId="4" fillId="5" borderId="1" xfId="3" applyNumberFormat="1" applyFont="1" applyFill="1" applyBorder="1" applyAlignment="1">
      <alignment horizontal="right" wrapText="1"/>
    </xf>
    <xf numFmtId="3" fontId="0" fillId="6" borderId="1" xfId="0" applyNumberFormat="1" applyFill="1" applyBorder="1"/>
    <xf numFmtId="3" fontId="0" fillId="0" borderId="0" xfId="0" applyNumberFormat="1"/>
    <xf numFmtId="168" fontId="4" fillId="5" borderId="1" xfId="3" applyNumberFormat="1" applyFont="1" applyFill="1" applyBorder="1" applyAlignment="1">
      <alignment horizontal="right" wrapText="1"/>
    </xf>
    <xf numFmtId="3" fontId="4" fillId="0" borderId="1" xfId="3" applyNumberFormat="1" applyFont="1" applyFill="1" applyBorder="1" applyAlignment="1">
      <alignment horizontal="left" wrapText="1"/>
    </xf>
    <xf numFmtId="0" fontId="0" fillId="0" borderId="1" xfId="0" applyBorder="1"/>
    <xf numFmtId="10" fontId="4" fillId="0" borderId="1" xfId="3" applyNumberFormat="1" applyFont="1" applyFill="1" applyBorder="1" applyAlignment="1">
      <alignment horizontal="right" wrapText="1"/>
    </xf>
    <xf numFmtId="3" fontId="8" fillId="0" borderId="1" xfId="3" applyNumberFormat="1" applyFont="1" applyFill="1" applyBorder="1" applyAlignment="1">
      <alignment wrapText="1"/>
    </xf>
    <xf numFmtId="3" fontId="7" fillId="0" borderId="1" xfId="0" applyNumberFormat="1" applyFont="1" applyBorder="1"/>
    <xf numFmtId="10" fontId="8" fillId="0" borderId="1" xfId="3" applyNumberFormat="1" applyFont="1" applyFill="1" applyBorder="1" applyAlignment="1">
      <alignment horizontal="right" wrapText="1"/>
    </xf>
    <xf numFmtId="0" fontId="9" fillId="0" borderId="1" xfId="0" applyFont="1" applyFill="1" applyBorder="1" applyAlignment="1">
      <alignment horizontal="right" vertical="top" wrapText="1"/>
    </xf>
    <xf numFmtId="165" fontId="9" fillId="0" borderId="1" xfId="1" applyNumberFormat="1" applyFont="1" applyBorder="1" applyAlignment="1">
      <alignment vertical="top"/>
    </xf>
    <xf numFmtId="10" fontId="9" fillId="0" borderId="1" xfId="2" applyNumberFormat="1" applyFont="1" applyBorder="1" applyAlignment="1">
      <alignment vertical="top"/>
    </xf>
  </cellXfs>
  <cellStyles count="6">
    <cellStyle name="Comma" xfId="1" builtinId="3"/>
    <cellStyle name="Normal" xfId="0" builtinId="0"/>
    <cellStyle name="Normal_Sheet1" xfId="3"/>
    <cellStyle name="Normal_Sheet2" xfId="4"/>
    <cellStyle name="Normal_Sheet3" xfId="5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38"/>
  <sheetViews>
    <sheetView tabSelected="1" zoomScale="80" zoomScaleNormal="80" workbookViewId="0">
      <selection activeCell="A2" sqref="A2"/>
    </sheetView>
  </sheetViews>
  <sheetFormatPr defaultRowHeight="15" x14ac:dyDescent="0.25"/>
  <cols>
    <col min="2" max="2" width="20.7109375" customWidth="1"/>
    <col min="3" max="3" width="28.85546875" customWidth="1"/>
    <col min="4" max="4" width="12.7109375" customWidth="1"/>
    <col min="5" max="5" width="41.7109375" customWidth="1"/>
    <col min="6" max="6" width="9.140625" customWidth="1"/>
    <col min="7" max="7" width="100.5703125" customWidth="1"/>
    <col min="8" max="8" width="43.5703125" bestFit="1" customWidth="1"/>
    <col min="9" max="9" width="111.85546875" customWidth="1"/>
    <col min="10" max="10" width="103.28515625" customWidth="1"/>
    <col min="11" max="11" width="75" customWidth="1"/>
  </cols>
  <sheetData>
    <row r="1" spans="1:11" ht="30" x14ac:dyDescent="0.25">
      <c r="A1" s="10" t="s">
        <v>134</v>
      </c>
      <c r="B1" s="10" t="s">
        <v>105</v>
      </c>
      <c r="C1" s="10" t="s">
        <v>135</v>
      </c>
      <c r="D1" s="10" t="s">
        <v>136</v>
      </c>
      <c r="E1" s="10" t="s">
        <v>137</v>
      </c>
      <c r="F1" s="10" t="s">
        <v>5275</v>
      </c>
      <c r="G1" s="10" t="s">
        <v>5276</v>
      </c>
      <c r="H1" s="10" t="s">
        <v>99</v>
      </c>
      <c r="I1" s="10" t="s">
        <v>5277</v>
      </c>
      <c r="J1" s="10" t="s">
        <v>138</v>
      </c>
      <c r="K1" s="10" t="s">
        <v>139</v>
      </c>
    </row>
    <row r="2" spans="1:11" x14ac:dyDescent="0.25">
      <c r="A2" s="11" t="s">
        <v>140</v>
      </c>
      <c r="B2" s="11" t="s">
        <v>123</v>
      </c>
      <c r="C2" s="11" t="s">
        <v>141</v>
      </c>
      <c r="D2" s="11" t="s">
        <v>142</v>
      </c>
      <c r="E2" s="11" t="s">
        <v>143</v>
      </c>
      <c r="F2" s="12">
        <v>1</v>
      </c>
      <c r="G2" s="11" t="s">
        <v>144</v>
      </c>
      <c r="H2" s="11" t="s">
        <v>24</v>
      </c>
      <c r="I2" s="11" t="s">
        <v>145</v>
      </c>
      <c r="J2" s="11" t="s">
        <v>146</v>
      </c>
      <c r="K2" s="11" t="s">
        <v>147</v>
      </c>
    </row>
    <row r="3" spans="1:11" x14ac:dyDescent="0.25">
      <c r="A3" s="11" t="s">
        <v>140</v>
      </c>
      <c r="B3" s="11" t="s">
        <v>119</v>
      </c>
      <c r="C3" s="11" t="s">
        <v>148</v>
      </c>
      <c r="D3" s="11" t="s">
        <v>149</v>
      </c>
      <c r="E3" s="11" t="s">
        <v>150</v>
      </c>
      <c r="F3" s="12">
        <v>2</v>
      </c>
      <c r="G3" s="11" t="s">
        <v>151</v>
      </c>
      <c r="H3" s="11" t="s">
        <v>3</v>
      </c>
      <c r="I3" s="11" t="s">
        <v>152</v>
      </c>
      <c r="J3" s="11" t="s">
        <v>153</v>
      </c>
      <c r="K3" s="11" t="s">
        <v>154</v>
      </c>
    </row>
    <row r="4" spans="1:11" ht="30" x14ac:dyDescent="0.25">
      <c r="A4" s="11" t="s">
        <v>155</v>
      </c>
      <c r="B4" s="11" t="s">
        <v>110</v>
      </c>
      <c r="C4" s="11" t="s">
        <v>156</v>
      </c>
      <c r="D4" s="11" t="s">
        <v>157</v>
      </c>
      <c r="E4" s="11" t="s">
        <v>158</v>
      </c>
      <c r="F4" s="12">
        <v>2</v>
      </c>
      <c r="G4" s="11" t="s">
        <v>159</v>
      </c>
      <c r="H4" s="11" t="s">
        <v>9</v>
      </c>
      <c r="I4" s="11" t="s">
        <v>160</v>
      </c>
      <c r="J4" s="11" t="s">
        <v>161</v>
      </c>
      <c r="K4" s="11" t="s">
        <v>162</v>
      </c>
    </row>
    <row r="5" spans="1:11" ht="45" x14ac:dyDescent="0.25">
      <c r="A5" s="11" t="s">
        <v>155</v>
      </c>
      <c r="B5" s="11" t="s">
        <v>123</v>
      </c>
      <c r="C5" s="11" t="s">
        <v>163</v>
      </c>
      <c r="D5" s="11" t="s">
        <v>164</v>
      </c>
      <c r="E5" s="11" t="s">
        <v>165</v>
      </c>
      <c r="F5" s="12">
        <v>6</v>
      </c>
      <c r="G5" s="11" t="s">
        <v>166</v>
      </c>
      <c r="H5" s="11" t="s">
        <v>20</v>
      </c>
      <c r="I5" s="11" t="s">
        <v>167</v>
      </c>
      <c r="J5" s="11" t="s">
        <v>168</v>
      </c>
      <c r="K5" s="11" t="s">
        <v>169</v>
      </c>
    </row>
    <row r="6" spans="1:11" ht="30" x14ac:dyDescent="0.25">
      <c r="A6" s="11" t="s">
        <v>140</v>
      </c>
      <c r="B6" s="11" t="s">
        <v>119</v>
      </c>
      <c r="C6" s="11" t="s">
        <v>170</v>
      </c>
      <c r="D6" s="11" t="s">
        <v>171</v>
      </c>
      <c r="E6" s="11" t="s">
        <v>172</v>
      </c>
      <c r="F6" s="12">
        <v>1</v>
      </c>
      <c r="G6" s="11" t="s">
        <v>173</v>
      </c>
      <c r="H6" s="11" t="s">
        <v>0</v>
      </c>
      <c r="I6" s="11" t="s">
        <v>174</v>
      </c>
      <c r="J6" s="11" t="s">
        <v>175</v>
      </c>
      <c r="K6" s="11" t="s">
        <v>176</v>
      </c>
    </row>
    <row r="7" spans="1:11" ht="30" x14ac:dyDescent="0.25">
      <c r="A7" s="11" t="s">
        <v>140</v>
      </c>
      <c r="B7" s="11" t="s">
        <v>108</v>
      </c>
      <c r="C7" s="11" t="s">
        <v>177</v>
      </c>
      <c r="D7" s="11" t="s">
        <v>178</v>
      </c>
      <c r="E7" s="11" t="s">
        <v>179</v>
      </c>
      <c r="F7" s="12">
        <v>2</v>
      </c>
      <c r="G7" s="11" t="s">
        <v>180</v>
      </c>
      <c r="H7" s="11" t="s">
        <v>1</v>
      </c>
      <c r="I7" s="11" t="s">
        <v>181</v>
      </c>
      <c r="J7" s="11" t="s">
        <v>182</v>
      </c>
      <c r="K7" s="11" t="s">
        <v>183</v>
      </c>
    </row>
    <row r="8" spans="1:11" x14ac:dyDescent="0.25">
      <c r="A8" s="11" t="s">
        <v>140</v>
      </c>
      <c r="B8" s="11" t="s">
        <v>119</v>
      </c>
      <c r="C8" s="11" t="s">
        <v>184</v>
      </c>
      <c r="D8" s="11" t="s">
        <v>185</v>
      </c>
      <c r="E8" s="11" t="s">
        <v>186</v>
      </c>
      <c r="F8" s="12">
        <v>1</v>
      </c>
      <c r="G8" s="11" t="s">
        <v>187</v>
      </c>
      <c r="H8" s="11" t="s">
        <v>0</v>
      </c>
      <c r="I8" s="11" t="s">
        <v>188</v>
      </c>
      <c r="J8" s="11" t="s">
        <v>189</v>
      </c>
      <c r="K8" s="11" t="s">
        <v>190</v>
      </c>
    </row>
    <row r="9" spans="1:11" x14ac:dyDescent="0.25">
      <c r="A9" s="11" t="s">
        <v>155</v>
      </c>
      <c r="B9" s="11" t="s">
        <v>121</v>
      </c>
      <c r="C9" s="11" t="s">
        <v>452</v>
      </c>
      <c r="D9" s="11" t="s">
        <v>191</v>
      </c>
      <c r="E9" s="11" t="s">
        <v>192</v>
      </c>
      <c r="F9" s="12">
        <v>1</v>
      </c>
      <c r="G9" s="11" t="s">
        <v>193</v>
      </c>
      <c r="H9" s="11" t="s">
        <v>7</v>
      </c>
      <c r="I9" s="11" t="s">
        <v>194</v>
      </c>
      <c r="J9" s="11" t="s">
        <v>195</v>
      </c>
      <c r="K9" s="11" t="s">
        <v>196</v>
      </c>
    </row>
    <row r="10" spans="1:11" x14ac:dyDescent="0.25">
      <c r="A10" s="11" t="s">
        <v>155</v>
      </c>
      <c r="B10" s="11" t="s">
        <v>119</v>
      </c>
      <c r="C10" s="11" t="s">
        <v>141</v>
      </c>
      <c r="D10" s="11" t="s">
        <v>197</v>
      </c>
      <c r="E10" s="11" t="s">
        <v>198</v>
      </c>
      <c r="F10" s="12">
        <v>2</v>
      </c>
      <c r="G10" s="11" t="s">
        <v>199</v>
      </c>
      <c r="H10" s="11" t="s">
        <v>0</v>
      </c>
      <c r="I10" s="11" t="s">
        <v>200</v>
      </c>
      <c r="J10" s="11" t="s">
        <v>201</v>
      </c>
      <c r="K10" s="11" t="s">
        <v>202</v>
      </c>
    </row>
    <row r="11" spans="1:11" ht="45" x14ac:dyDescent="0.25">
      <c r="A11" s="11" t="s">
        <v>155</v>
      </c>
      <c r="B11" s="11" t="s">
        <v>119</v>
      </c>
      <c r="C11" s="11" t="s">
        <v>203</v>
      </c>
      <c r="D11" s="11" t="s">
        <v>204</v>
      </c>
      <c r="E11" s="11" t="s">
        <v>205</v>
      </c>
      <c r="F11" s="12">
        <v>2</v>
      </c>
      <c r="G11" s="11" t="s">
        <v>206</v>
      </c>
      <c r="H11" s="11" t="s">
        <v>2</v>
      </c>
      <c r="I11" s="11" t="s">
        <v>207</v>
      </c>
      <c r="J11" s="11" t="s">
        <v>208</v>
      </c>
      <c r="K11" s="11" t="s">
        <v>209</v>
      </c>
    </row>
    <row r="12" spans="1:11" ht="30" x14ac:dyDescent="0.25">
      <c r="A12" s="11" t="s">
        <v>140</v>
      </c>
      <c r="B12" s="11" t="s">
        <v>119</v>
      </c>
      <c r="C12" s="11" t="s">
        <v>177</v>
      </c>
      <c r="D12" s="11" t="s">
        <v>210</v>
      </c>
      <c r="E12" s="11" t="s">
        <v>211</v>
      </c>
      <c r="F12" s="12">
        <v>1</v>
      </c>
      <c r="G12" s="11" t="s">
        <v>212</v>
      </c>
      <c r="H12" s="11" t="s">
        <v>3</v>
      </c>
      <c r="I12" s="11" t="s">
        <v>213</v>
      </c>
      <c r="J12" s="11" t="s">
        <v>214</v>
      </c>
      <c r="K12" s="11" t="s">
        <v>215</v>
      </c>
    </row>
    <row r="13" spans="1:11" ht="45" x14ac:dyDescent="0.25">
      <c r="A13" s="11" t="s">
        <v>140</v>
      </c>
      <c r="B13" s="11" t="s">
        <v>123</v>
      </c>
      <c r="C13" s="11" t="s">
        <v>216</v>
      </c>
      <c r="D13" s="11" t="s">
        <v>217</v>
      </c>
      <c r="E13" s="11" t="s">
        <v>218</v>
      </c>
      <c r="F13" s="12">
        <v>2</v>
      </c>
      <c r="G13" s="11" t="s">
        <v>219</v>
      </c>
      <c r="H13" s="11" t="s">
        <v>11</v>
      </c>
      <c r="I13" s="11" t="s">
        <v>220</v>
      </c>
      <c r="J13" s="11" t="s">
        <v>221</v>
      </c>
      <c r="K13" s="11" t="s">
        <v>222</v>
      </c>
    </row>
    <row r="14" spans="1:11" ht="30" x14ac:dyDescent="0.25">
      <c r="A14" s="11" t="s">
        <v>155</v>
      </c>
      <c r="B14" s="11" t="s">
        <v>124</v>
      </c>
      <c r="C14" s="11" t="s">
        <v>223</v>
      </c>
      <c r="D14" s="11" t="s">
        <v>224</v>
      </c>
      <c r="E14" s="11" t="s">
        <v>225</v>
      </c>
      <c r="F14" s="12">
        <v>1</v>
      </c>
      <c r="G14" s="11" t="s">
        <v>226</v>
      </c>
      <c r="H14" s="11" t="s">
        <v>0</v>
      </c>
      <c r="I14" s="11" t="s">
        <v>227</v>
      </c>
      <c r="J14" s="11" t="s">
        <v>228</v>
      </c>
      <c r="K14" s="11" t="s">
        <v>229</v>
      </c>
    </row>
    <row r="15" spans="1:11" x14ac:dyDescent="0.25">
      <c r="A15" s="11" t="s">
        <v>140</v>
      </c>
      <c r="B15" s="11" t="s">
        <v>110</v>
      </c>
      <c r="C15" s="11" t="s">
        <v>141</v>
      </c>
      <c r="D15" s="11" t="s">
        <v>230</v>
      </c>
      <c r="E15" s="11" t="s">
        <v>231</v>
      </c>
      <c r="F15" s="12">
        <v>2</v>
      </c>
      <c r="G15" s="11" t="s">
        <v>232</v>
      </c>
      <c r="H15" s="11" t="s">
        <v>0</v>
      </c>
      <c r="I15" s="11" t="s">
        <v>233</v>
      </c>
      <c r="J15" s="11" t="s">
        <v>234</v>
      </c>
      <c r="K15" s="11" t="s">
        <v>235</v>
      </c>
    </row>
    <row r="16" spans="1:11" x14ac:dyDescent="0.25">
      <c r="A16" s="11" t="s">
        <v>140</v>
      </c>
      <c r="B16" s="11" t="s">
        <v>114</v>
      </c>
      <c r="C16" s="11" t="s">
        <v>170</v>
      </c>
      <c r="D16" s="11" t="s">
        <v>236</v>
      </c>
      <c r="E16" s="11" t="s">
        <v>237</v>
      </c>
      <c r="F16" s="12">
        <v>2</v>
      </c>
      <c r="G16" s="11" t="s">
        <v>238</v>
      </c>
      <c r="H16" s="11" t="s">
        <v>22</v>
      </c>
      <c r="I16" s="11" t="s">
        <v>239</v>
      </c>
      <c r="J16" s="11" t="s">
        <v>240</v>
      </c>
      <c r="K16" s="11" t="s">
        <v>241</v>
      </c>
    </row>
    <row r="17" spans="1:11" ht="30" x14ac:dyDescent="0.25">
      <c r="A17" s="11" t="s">
        <v>155</v>
      </c>
      <c r="B17" s="11" t="s">
        <v>123</v>
      </c>
      <c r="C17" s="11" t="s">
        <v>242</v>
      </c>
      <c r="D17" s="11" t="s">
        <v>243</v>
      </c>
      <c r="E17" s="11" t="s">
        <v>244</v>
      </c>
      <c r="F17" s="12">
        <v>3</v>
      </c>
      <c r="G17" s="11" t="s">
        <v>245</v>
      </c>
      <c r="H17" s="11" t="s">
        <v>0</v>
      </c>
      <c r="I17" s="11" t="s">
        <v>246</v>
      </c>
      <c r="J17" s="11" t="s">
        <v>247</v>
      </c>
      <c r="K17" s="11" t="s">
        <v>248</v>
      </c>
    </row>
    <row r="18" spans="1:11" x14ac:dyDescent="0.25">
      <c r="A18" s="11" t="s">
        <v>140</v>
      </c>
      <c r="B18" s="11" t="s">
        <v>123</v>
      </c>
      <c r="C18" s="11" t="s">
        <v>249</v>
      </c>
      <c r="D18" s="11" t="s">
        <v>250</v>
      </c>
      <c r="E18" s="11" t="s">
        <v>251</v>
      </c>
      <c r="F18" s="12">
        <v>2</v>
      </c>
      <c r="G18" s="11" t="s">
        <v>252</v>
      </c>
      <c r="H18" s="11" t="s">
        <v>1</v>
      </c>
      <c r="I18" s="11" t="s">
        <v>253</v>
      </c>
      <c r="J18" s="11" t="s">
        <v>254</v>
      </c>
      <c r="K18" s="11" t="s">
        <v>255</v>
      </c>
    </row>
    <row r="19" spans="1:11" x14ac:dyDescent="0.25">
      <c r="A19" s="11" t="s">
        <v>140</v>
      </c>
      <c r="B19" s="11" t="s">
        <v>119</v>
      </c>
      <c r="C19" s="11" t="s">
        <v>256</v>
      </c>
      <c r="D19" s="11" t="s">
        <v>257</v>
      </c>
      <c r="E19" s="11" t="s">
        <v>258</v>
      </c>
      <c r="F19" s="12">
        <v>1</v>
      </c>
      <c r="G19" s="11" t="s">
        <v>259</v>
      </c>
      <c r="H19" s="11" t="s">
        <v>0</v>
      </c>
      <c r="I19" s="11" t="s">
        <v>260</v>
      </c>
      <c r="J19" s="11" t="s">
        <v>261</v>
      </c>
      <c r="K19" s="11" t="s">
        <v>262</v>
      </c>
    </row>
    <row r="20" spans="1:11" x14ac:dyDescent="0.25">
      <c r="A20" s="11" t="s">
        <v>140</v>
      </c>
      <c r="B20" s="11" t="s">
        <v>119</v>
      </c>
      <c r="C20" s="11" t="s">
        <v>156</v>
      </c>
      <c r="D20" s="11" t="s">
        <v>263</v>
      </c>
      <c r="E20" s="11" t="s">
        <v>264</v>
      </c>
      <c r="F20" s="12">
        <v>1</v>
      </c>
      <c r="G20" s="11" t="s">
        <v>265</v>
      </c>
      <c r="H20" s="11" t="s">
        <v>11</v>
      </c>
      <c r="I20" s="11" t="s">
        <v>266</v>
      </c>
      <c r="J20" s="11" t="s">
        <v>267</v>
      </c>
      <c r="K20" s="11" t="s">
        <v>268</v>
      </c>
    </row>
    <row r="21" spans="1:11" ht="45" x14ac:dyDescent="0.25">
      <c r="A21" s="11" t="s">
        <v>155</v>
      </c>
      <c r="B21" s="11" t="s">
        <v>121</v>
      </c>
      <c r="C21" s="11" t="s">
        <v>269</v>
      </c>
      <c r="D21" s="11" t="s">
        <v>270</v>
      </c>
      <c r="E21" s="11" t="s">
        <v>271</v>
      </c>
      <c r="F21" s="12">
        <v>1</v>
      </c>
      <c r="G21" s="11" t="s">
        <v>272</v>
      </c>
      <c r="H21" s="11" t="s">
        <v>0</v>
      </c>
      <c r="I21" s="11" t="s">
        <v>273</v>
      </c>
      <c r="J21" s="11" t="s">
        <v>274</v>
      </c>
      <c r="K21" s="11" t="s">
        <v>275</v>
      </c>
    </row>
    <row r="22" spans="1:11" ht="30" x14ac:dyDescent="0.25">
      <c r="A22" s="11" t="s">
        <v>140</v>
      </c>
      <c r="B22" s="11" t="s">
        <v>120</v>
      </c>
      <c r="C22" s="11" t="s">
        <v>184</v>
      </c>
      <c r="D22" s="11" t="s">
        <v>276</v>
      </c>
      <c r="E22" s="11" t="s">
        <v>277</v>
      </c>
      <c r="F22" s="12">
        <v>2</v>
      </c>
      <c r="G22" s="11" t="s">
        <v>278</v>
      </c>
      <c r="H22" s="11" t="s">
        <v>9</v>
      </c>
      <c r="I22" s="11" t="s">
        <v>279</v>
      </c>
      <c r="J22" s="11" t="s">
        <v>280</v>
      </c>
      <c r="K22" s="11" t="s">
        <v>281</v>
      </c>
    </row>
    <row r="23" spans="1:11" x14ac:dyDescent="0.25">
      <c r="A23" s="11" t="s">
        <v>155</v>
      </c>
      <c r="B23" s="11" t="s">
        <v>122</v>
      </c>
      <c r="C23" s="11" t="s">
        <v>282</v>
      </c>
      <c r="D23" s="11" t="s">
        <v>283</v>
      </c>
      <c r="E23" s="11" t="s">
        <v>284</v>
      </c>
      <c r="F23" s="12">
        <v>1</v>
      </c>
      <c r="G23" s="11" t="s">
        <v>285</v>
      </c>
      <c r="H23" s="11" t="s">
        <v>0</v>
      </c>
      <c r="I23" s="11" t="s">
        <v>286</v>
      </c>
      <c r="J23" s="11" t="s">
        <v>287</v>
      </c>
      <c r="K23" s="11" t="s">
        <v>288</v>
      </c>
    </row>
    <row r="24" spans="1:11" x14ac:dyDescent="0.25">
      <c r="A24" s="11" t="s">
        <v>155</v>
      </c>
      <c r="B24" s="11" t="s">
        <v>119</v>
      </c>
      <c r="C24" s="11" t="s">
        <v>177</v>
      </c>
      <c r="D24" s="11" t="s">
        <v>289</v>
      </c>
      <c r="E24" s="11" t="s">
        <v>290</v>
      </c>
      <c r="F24" s="12">
        <v>1</v>
      </c>
      <c r="G24" s="11" t="s">
        <v>291</v>
      </c>
      <c r="H24" s="11" t="s">
        <v>0</v>
      </c>
      <c r="I24" s="11" t="s">
        <v>292</v>
      </c>
      <c r="J24" s="11" t="s">
        <v>293</v>
      </c>
      <c r="K24" s="11" t="s">
        <v>294</v>
      </c>
    </row>
    <row r="25" spans="1:11" x14ac:dyDescent="0.25">
      <c r="A25" s="11" t="s">
        <v>140</v>
      </c>
      <c r="B25" s="11" t="s">
        <v>119</v>
      </c>
      <c r="C25" s="11" t="s">
        <v>156</v>
      </c>
      <c r="D25" s="11" t="s">
        <v>295</v>
      </c>
      <c r="E25" s="11" t="s">
        <v>296</v>
      </c>
      <c r="F25" s="12">
        <v>2</v>
      </c>
      <c r="G25" s="11" t="s">
        <v>297</v>
      </c>
      <c r="H25" s="11" t="s">
        <v>94</v>
      </c>
      <c r="I25" s="11" t="s">
        <v>298</v>
      </c>
      <c r="J25" s="11" t="s">
        <v>299</v>
      </c>
      <c r="K25" s="11" t="s">
        <v>300</v>
      </c>
    </row>
    <row r="26" spans="1:11" x14ac:dyDescent="0.25">
      <c r="A26" s="11" t="s">
        <v>155</v>
      </c>
      <c r="B26" s="11" t="s">
        <v>119</v>
      </c>
      <c r="C26" s="11" t="s">
        <v>156</v>
      </c>
      <c r="D26" s="11" t="s">
        <v>301</v>
      </c>
      <c r="E26" s="11" t="s">
        <v>302</v>
      </c>
      <c r="F26" s="12">
        <v>1</v>
      </c>
      <c r="G26" s="11" t="s">
        <v>303</v>
      </c>
      <c r="H26" s="11" t="s">
        <v>2</v>
      </c>
      <c r="I26" s="11" t="s">
        <v>304</v>
      </c>
      <c r="J26" s="11" t="s">
        <v>305</v>
      </c>
      <c r="K26" s="11" t="s">
        <v>306</v>
      </c>
    </row>
    <row r="27" spans="1:11" ht="30" x14ac:dyDescent="0.25">
      <c r="A27" s="11" t="s">
        <v>140</v>
      </c>
      <c r="B27" s="11" t="s">
        <v>124</v>
      </c>
      <c r="C27" s="11" t="s">
        <v>307</v>
      </c>
      <c r="D27" s="11" t="s">
        <v>308</v>
      </c>
      <c r="E27" s="11" t="s">
        <v>309</v>
      </c>
      <c r="F27" s="12">
        <v>3</v>
      </c>
      <c r="G27" s="11" t="s">
        <v>310</v>
      </c>
      <c r="H27" s="11" t="s">
        <v>9</v>
      </c>
      <c r="I27" s="11" t="s">
        <v>311</v>
      </c>
      <c r="J27" s="11" t="s">
        <v>312</v>
      </c>
      <c r="K27" s="11" t="s">
        <v>313</v>
      </c>
    </row>
    <row r="28" spans="1:11" x14ac:dyDescent="0.25">
      <c r="A28" s="11" t="s">
        <v>155</v>
      </c>
      <c r="B28" s="11" t="s">
        <v>119</v>
      </c>
      <c r="C28" s="11" t="s">
        <v>184</v>
      </c>
      <c r="D28" s="11" t="s">
        <v>314</v>
      </c>
      <c r="E28" s="11" t="s">
        <v>315</v>
      </c>
      <c r="F28" s="12">
        <v>1</v>
      </c>
      <c r="G28" s="11" t="s">
        <v>316</v>
      </c>
      <c r="H28" s="11" t="s">
        <v>2</v>
      </c>
      <c r="I28" s="11" t="s">
        <v>317</v>
      </c>
      <c r="J28" s="11" t="s">
        <v>318</v>
      </c>
      <c r="K28" s="11" t="s">
        <v>319</v>
      </c>
    </row>
    <row r="29" spans="1:11" x14ac:dyDescent="0.25">
      <c r="A29" s="11" t="s">
        <v>155</v>
      </c>
      <c r="B29" s="11" t="s">
        <v>117</v>
      </c>
      <c r="C29" s="11" t="s">
        <v>141</v>
      </c>
      <c r="D29" s="11" t="s">
        <v>320</v>
      </c>
      <c r="E29" s="11" t="s">
        <v>321</v>
      </c>
      <c r="F29" s="12">
        <v>1</v>
      </c>
      <c r="G29" s="11" t="s">
        <v>322</v>
      </c>
      <c r="H29" s="11" t="s">
        <v>0</v>
      </c>
      <c r="I29" s="11" t="s">
        <v>323</v>
      </c>
      <c r="J29" s="11" t="s">
        <v>324</v>
      </c>
      <c r="K29" s="11" t="s">
        <v>325</v>
      </c>
    </row>
    <row r="30" spans="1:11" x14ac:dyDescent="0.25">
      <c r="A30" s="11" t="s">
        <v>140</v>
      </c>
      <c r="B30" s="11" t="s">
        <v>117</v>
      </c>
      <c r="C30" s="11" t="s">
        <v>203</v>
      </c>
      <c r="D30" s="11" t="s">
        <v>326</v>
      </c>
      <c r="E30" s="11" t="s">
        <v>327</v>
      </c>
      <c r="F30" s="12">
        <v>1</v>
      </c>
      <c r="G30" s="11" t="s">
        <v>328</v>
      </c>
      <c r="H30" s="11" t="s">
        <v>37</v>
      </c>
      <c r="I30" s="11" t="s">
        <v>329</v>
      </c>
      <c r="J30" s="11" t="s">
        <v>330</v>
      </c>
      <c r="K30" s="11" t="s">
        <v>331</v>
      </c>
    </row>
    <row r="31" spans="1:11" ht="30" x14ac:dyDescent="0.25">
      <c r="A31" s="11" t="s">
        <v>155</v>
      </c>
      <c r="B31" s="11" t="s">
        <v>123</v>
      </c>
      <c r="C31" s="11" t="s">
        <v>332</v>
      </c>
      <c r="D31" s="11" t="s">
        <v>333</v>
      </c>
      <c r="E31" s="11" t="s">
        <v>334</v>
      </c>
      <c r="F31" s="12">
        <v>1</v>
      </c>
      <c r="G31" s="11" t="s">
        <v>335</v>
      </c>
      <c r="H31" s="11" t="s">
        <v>24</v>
      </c>
      <c r="I31" s="11" t="s">
        <v>336</v>
      </c>
      <c r="J31" s="11" t="s">
        <v>337</v>
      </c>
      <c r="K31" s="11" t="s">
        <v>338</v>
      </c>
    </row>
    <row r="32" spans="1:11" x14ac:dyDescent="0.25">
      <c r="A32" s="11" t="s">
        <v>155</v>
      </c>
      <c r="B32" s="11" t="s">
        <v>123</v>
      </c>
      <c r="C32" s="11" t="s">
        <v>141</v>
      </c>
      <c r="D32" s="11" t="s">
        <v>339</v>
      </c>
      <c r="E32" s="11" t="s">
        <v>340</v>
      </c>
      <c r="F32" s="12">
        <v>1</v>
      </c>
      <c r="G32" s="11" t="s">
        <v>341</v>
      </c>
      <c r="H32" s="11" t="s">
        <v>0</v>
      </c>
      <c r="I32" s="11" t="s">
        <v>342</v>
      </c>
      <c r="J32" s="11" t="s">
        <v>343</v>
      </c>
      <c r="K32" s="11" t="s">
        <v>344</v>
      </c>
    </row>
    <row r="33" spans="1:11" x14ac:dyDescent="0.25">
      <c r="A33" s="11" t="s">
        <v>140</v>
      </c>
      <c r="B33" s="11" t="s">
        <v>119</v>
      </c>
      <c r="C33" s="11" t="s">
        <v>184</v>
      </c>
      <c r="D33" s="11" t="s">
        <v>345</v>
      </c>
      <c r="E33" s="11" t="s">
        <v>346</v>
      </c>
      <c r="F33" s="12">
        <v>1</v>
      </c>
      <c r="G33" s="11" t="s">
        <v>347</v>
      </c>
      <c r="H33" s="11" t="s">
        <v>0</v>
      </c>
      <c r="I33" s="11" t="s">
        <v>348</v>
      </c>
      <c r="J33" s="11" t="s">
        <v>349</v>
      </c>
      <c r="K33" s="11" t="s">
        <v>350</v>
      </c>
    </row>
    <row r="34" spans="1:11" x14ac:dyDescent="0.25">
      <c r="A34" s="11" t="s">
        <v>140</v>
      </c>
      <c r="B34" s="11" t="s">
        <v>119</v>
      </c>
      <c r="C34" s="11" t="s">
        <v>203</v>
      </c>
      <c r="D34" s="11" t="s">
        <v>351</v>
      </c>
      <c r="E34" s="11" t="s">
        <v>352</v>
      </c>
      <c r="F34" s="12">
        <v>1</v>
      </c>
      <c r="G34" s="11" t="s">
        <v>353</v>
      </c>
      <c r="H34" s="11" t="s">
        <v>1</v>
      </c>
      <c r="I34" s="11" t="s">
        <v>354</v>
      </c>
      <c r="J34" s="11" t="s">
        <v>355</v>
      </c>
      <c r="K34" s="11" t="s">
        <v>356</v>
      </c>
    </row>
    <row r="35" spans="1:11" x14ac:dyDescent="0.25">
      <c r="A35" s="11" t="s">
        <v>140</v>
      </c>
      <c r="B35" s="11" t="s">
        <v>119</v>
      </c>
      <c r="C35" s="11" t="s">
        <v>184</v>
      </c>
      <c r="D35" s="11" t="s">
        <v>357</v>
      </c>
      <c r="E35" s="11" t="s">
        <v>358</v>
      </c>
      <c r="F35" s="12">
        <v>1</v>
      </c>
      <c r="G35" s="11" t="s">
        <v>359</v>
      </c>
      <c r="H35" s="11" t="s">
        <v>0</v>
      </c>
      <c r="I35" s="11" t="s">
        <v>360</v>
      </c>
      <c r="J35" s="11" t="s">
        <v>361</v>
      </c>
      <c r="K35" s="11" t="s">
        <v>362</v>
      </c>
    </row>
    <row r="36" spans="1:11" ht="30" x14ac:dyDescent="0.25">
      <c r="A36" s="11" t="s">
        <v>140</v>
      </c>
      <c r="B36" s="11" t="s">
        <v>123</v>
      </c>
      <c r="C36" s="11" t="s">
        <v>163</v>
      </c>
      <c r="D36" s="11" t="s">
        <v>363</v>
      </c>
      <c r="E36" s="11" t="s">
        <v>364</v>
      </c>
      <c r="F36" s="12">
        <v>1</v>
      </c>
      <c r="G36" s="11" t="s">
        <v>365</v>
      </c>
      <c r="H36" s="11" t="s">
        <v>0</v>
      </c>
      <c r="I36" s="11" t="s">
        <v>366</v>
      </c>
      <c r="J36" s="11" t="s">
        <v>367</v>
      </c>
      <c r="K36" s="11" t="s">
        <v>368</v>
      </c>
    </row>
    <row r="37" spans="1:11" x14ac:dyDescent="0.25">
      <c r="A37" s="11" t="s">
        <v>155</v>
      </c>
      <c r="B37" s="11" t="s">
        <v>121</v>
      </c>
      <c r="C37" s="11" t="s">
        <v>369</v>
      </c>
      <c r="D37" s="11" t="s">
        <v>370</v>
      </c>
      <c r="E37" s="11" t="s">
        <v>371</v>
      </c>
      <c r="F37" s="12">
        <v>3</v>
      </c>
      <c r="G37" s="11" t="s">
        <v>372</v>
      </c>
      <c r="H37" s="11" t="s">
        <v>2</v>
      </c>
      <c r="I37" s="11" t="s">
        <v>373</v>
      </c>
      <c r="J37" s="11" t="s">
        <v>374</v>
      </c>
      <c r="K37" s="11" t="s">
        <v>375</v>
      </c>
    </row>
    <row r="38" spans="1:11" x14ac:dyDescent="0.25">
      <c r="A38" s="11" t="s">
        <v>155</v>
      </c>
      <c r="B38" s="11" t="s">
        <v>121</v>
      </c>
      <c r="C38" s="11" t="s">
        <v>141</v>
      </c>
      <c r="D38" s="11" t="s">
        <v>376</v>
      </c>
      <c r="E38" s="11" t="s">
        <v>377</v>
      </c>
      <c r="F38" s="12">
        <v>1</v>
      </c>
      <c r="G38" s="11" t="s">
        <v>378</v>
      </c>
      <c r="H38" s="11" t="s">
        <v>1</v>
      </c>
      <c r="I38" s="11" t="s">
        <v>379</v>
      </c>
      <c r="J38" s="11" t="s">
        <v>380</v>
      </c>
      <c r="K38" s="11" t="s">
        <v>381</v>
      </c>
    </row>
    <row r="39" spans="1:11" x14ac:dyDescent="0.25">
      <c r="A39" s="11" t="s">
        <v>155</v>
      </c>
      <c r="B39" s="11" t="s">
        <v>123</v>
      </c>
      <c r="C39" s="11" t="s">
        <v>382</v>
      </c>
      <c r="D39" s="11" t="s">
        <v>383</v>
      </c>
      <c r="E39" s="11" t="s">
        <v>384</v>
      </c>
      <c r="F39" s="12">
        <v>3</v>
      </c>
      <c r="G39" s="11" t="s">
        <v>385</v>
      </c>
      <c r="H39" s="11" t="s">
        <v>27</v>
      </c>
      <c r="I39" s="11" t="s">
        <v>386</v>
      </c>
      <c r="J39" s="11" t="s">
        <v>387</v>
      </c>
      <c r="K39" s="11" t="s">
        <v>388</v>
      </c>
    </row>
    <row r="40" spans="1:11" ht="30" x14ac:dyDescent="0.25">
      <c r="A40" s="11" t="s">
        <v>155</v>
      </c>
      <c r="B40" s="11" t="s">
        <v>124</v>
      </c>
      <c r="C40" s="11" t="s">
        <v>382</v>
      </c>
      <c r="D40" s="11" t="s">
        <v>389</v>
      </c>
      <c r="E40" s="11" t="s">
        <v>390</v>
      </c>
      <c r="F40" s="12">
        <v>3</v>
      </c>
      <c r="G40" s="11" t="s">
        <v>378</v>
      </c>
      <c r="H40" s="11" t="s">
        <v>1</v>
      </c>
      <c r="I40" s="11" t="s">
        <v>391</v>
      </c>
      <c r="J40" s="11" t="s">
        <v>392</v>
      </c>
      <c r="K40" s="11" t="s">
        <v>393</v>
      </c>
    </row>
    <row r="41" spans="1:11" ht="30" x14ac:dyDescent="0.25">
      <c r="A41" s="11" t="s">
        <v>140</v>
      </c>
      <c r="B41" s="11" t="s">
        <v>108</v>
      </c>
      <c r="C41" s="11" t="s">
        <v>156</v>
      </c>
      <c r="D41" s="11" t="s">
        <v>394</v>
      </c>
      <c r="E41" s="11" t="s">
        <v>395</v>
      </c>
      <c r="F41" s="12">
        <v>1</v>
      </c>
      <c r="G41" s="11" t="s">
        <v>396</v>
      </c>
      <c r="H41" s="11" t="s">
        <v>0</v>
      </c>
      <c r="I41" s="11" t="s">
        <v>397</v>
      </c>
      <c r="J41" s="11" t="s">
        <v>398</v>
      </c>
      <c r="K41" s="11" t="s">
        <v>399</v>
      </c>
    </row>
    <row r="42" spans="1:11" x14ac:dyDescent="0.25">
      <c r="A42" s="11" t="s">
        <v>140</v>
      </c>
      <c r="B42" s="11" t="s">
        <v>119</v>
      </c>
      <c r="C42" s="11" t="s">
        <v>203</v>
      </c>
      <c r="D42" s="11" t="s">
        <v>400</v>
      </c>
      <c r="E42" s="11" t="s">
        <v>401</v>
      </c>
      <c r="F42" s="12">
        <v>1</v>
      </c>
      <c r="G42" s="11" t="s">
        <v>402</v>
      </c>
      <c r="H42" s="11" t="s">
        <v>19</v>
      </c>
      <c r="I42" s="11" t="s">
        <v>403</v>
      </c>
      <c r="J42" s="11" t="s">
        <v>404</v>
      </c>
      <c r="K42" s="11" t="s">
        <v>405</v>
      </c>
    </row>
    <row r="43" spans="1:11" ht="30" x14ac:dyDescent="0.25">
      <c r="A43" s="11" t="s">
        <v>140</v>
      </c>
      <c r="B43" s="11" t="s">
        <v>123</v>
      </c>
      <c r="C43" s="11" t="s">
        <v>406</v>
      </c>
      <c r="D43" s="11" t="s">
        <v>407</v>
      </c>
      <c r="E43" s="11" t="s">
        <v>408</v>
      </c>
      <c r="F43" s="12">
        <v>1</v>
      </c>
      <c r="G43" s="11" t="s">
        <v>409</v>
      </c>
      <c r="H43" s="11" t="s">
        <v>7</v>
      </c>
      <c r="I43" s="11" t="s">
        <v>410</v>
      </c>
      <c r="J43" s="11" t="s">
        <v>411</v>
      </c>
      <c r="K43" s="11" t="s">
        <v>412</v>
      </c>
    </row>
    <row r="44" spans="1:11" ht="30" x14ac:dyDescent="0.25">
      <c r="A44" s="11" t="s">
        <v>155</v>
      </c>
      <c r="B44" s="11" t="s">
        <v>123</v>
      </c>
      <c r="C44" s="11" t="s">
        <v>413</v>
      </c>
      <c r="D44" s="11" t="s">
        <v>414</v>
      </c>
      <c r="E44" s="11" t="s">
        <v>415</v>
      </c>
      <c r="F44" s="12">
        <v>2</v>
      </c>
      <c r="G44" s="11" t="s">
        <v>416</v>
      </c>
      <c r="H44" s="11" t="s">
        <v>20</v>
      </c>
      <c r="I44" s="11" t="s">
        <v>417</v>
      </c>
      <c r="J44" s="11" t="s">
        <v>418</v>
      </c>
      <c r="K44" s="11" t="s">
        <v>419</v>
      </c>
    </row>
    <row r="45" spans="1:11" x14ac:dyDescent="0.25">
      <c r="A45" s="11" t="s">
        <v>140</v>
      </c>
      <c r="B45" s="11" t="s">
        <v>113</v>
      </c>
      <c r="C45" s="11" t="s">
        <v>177</v>
      </c>
      <c r="D45" s="11" t="s">
        <v>420</v>
      </c>
      <c r="E45" s="11" t="s">
        <v>421</v>
      </c>
      <c r="F45" s="12">
        <v>1</v>
      </c>
      <c r="G45" s="11" t="s">
        <v>422</v>
      </c>
      <c r="H45" s="11" t="s">
        <v>2</v>
      </c>
      <c r="I45" s="11" t="s">
        <v>423</v>
      </c>
      <c r="J45" s="11" t="s">
        <v>424</v>
      </c>
      <c r="K45" s="11" t="s">
        <v>425</v>
      </c>
    </row>
    <row r="46" spans="1:11" ht="45" x14ac:dyDescent="0.25">
      <c r="A46" s="11" t="s">
        <v>140</v>
      </c>
      <c r="B46" s="11" t="s">
        <v>119</v>
      </c>
      <c r="C46" s="11" t="s">
        <v>426</v>
      </c>
      <c r="D46" s="11" t="s">
        <v>427</v>
      </c>
      <c r="E46" s="11" t="s">
        <v>428</v>
      </c>
      <c r="F46" s="12">
        <v>1</v>
      </c>
      <c r="G46" s="11" t="s">
        <v>429</v>
      </c>
      <c r="H46" s="11" t="s">
        <v>0</v>
      </c>
      <c r="I46" s="11" t="s">
        <v>430</v>
      </c>
      <c r="J46" s="11" t="s">
        <v>431</v>
      </c>
      <c r="K46" s="11" t="s">
        <v>432</v>
      </c>
    </row>
    <row r="47" spans="1:11" ht="30" x14ac:dyDescent="0.25">
      <c r="A47" s="11" t="s">
        <v>140</v>
      </c>
      <c r="B47" s="11" t="s">
        <v>119</v>
      </c>
      <c r="C47" s="11" t="s">
        <v>203</v>
      </c>
      <c r="D47" s="11" t="s">
        <v>433</v>
      </c>
      <c r="E47" s="11" t="s">
        <v>434</v>
      </c>
      <c r="F47" s="12">
        <v>1</v>
      </c>
      <c r="G47" s="11" t="s">
        <v>435</v>
      </c>
      <c r="H47" s="11" t="s">
        <v>33</v>
      </c>
      <c r="I47" s="11" t="s">
        <v>436</v>
      </c>
      <c r="J47" s="11" t="s">
        <v>437</v>
      </c>
      <c r="K47" s="11" t="s">
        <v>438</v>
      </c>
    </row>
    <row r="48" spans="1:11" ht="30" x14ac:dyDescent="0.25">
      <c r="A48" s="11" t="s">
        <v>155</v>
      </c>
      <c r="B48" s="11" t="s">
        <v>125</v>
      </c>
      <c r="C48" s="11" t="s">
        <v>177</v>
      </c>
      <c r="D48" s="11" t="s">
        <v>439</v>
      </c>
      <c r="E48" s="11" t="s">
        <v>440</v>
      </c>
      <c r="F48" s="12">
        <v>1</v>
      </c>
      <c r="G48" s="11" t="s">
        <v>441</v>
      </c>
      <c r="H48" s="11" t="s">
        <v>25</v>
      </c>
      <c r="I48" s="11" t="s">
        <v>442</v>
      </c>
      <c r="J48" s="11" t="s">
        <v>443</v>
      </c>
      <c r="K48" s="11" t="s">
        <v>444</v>
      </c>
    </row>
    <row r="49" spans="1:11" x14ac:dyDescent="0.25">
      <c r="A49" s="11" t="s">
        <v>140</v>
      </c>
      <c r="B49" s="11" t="s">
        <v>119</v>
      </c>
      <c r="C49" s="11" t="s">
        <v>445</v>
      </c>
      <c r="D49" s="11" t="s">
        <v>446</v>
      </c>
      <c r="E49" s="11" t="s">
        <v>447</v>
      </c>
      <c r="F49" s="12">
        <v>2</v>
      </c>
      <c r="G49" s="11" t="s">
        <v>448</v>
      </c>
      <c r="H49" s="11" t="s">
        <v>0</v>
      </c>
      <c r="I49" s="11" t="s">
        <v>449</v>
      </c>
      <c r="J49" s="11" t="s">
        <v>450</v>
      </c>
      <c r="K49" s="11" t="s">
        <v>451</v>
      </c>
    </row>
    <row r="50" spans="1:11" x14ac:dyDescent="0.25">
      <c r="A50" s="11" t="s">
        <v>155</v>
      </c>
      <c r="B50" s="11" t="s">
        <v>123</v>
      </c>
      <c r="C50" s="11" t="s">
        <v>452</v>
      </c>
      <c r="D50" s="11" t="s">
        <v>453</v>
      </c>
      <c r="E50" s="11" t="s">
        <v>454</v>
      </c>
      <c r="F50" s="12">
        <v>1</v>
      </c>
      <c r="G50" s="11" t="s">
        <v>455</v>
      </c>
      <c r="H50" s="11" t="s">
        <v>21</v>
      </c>
      <c r="I50" s="11" t="s">
        <v>456</v>
      </c>
      <c r="J50" s="11" t="s">
        <v>457</v>
      </c>
      <c r="K50" s="11" t="s">
        <v>458</v>
      </c>
    </row>
    <row r="51" spans="1:11" ht="30" x14ac:dyDescent="0.25">
      <c r="A51" s="11" t="s">
        <v>140</v>
      </c>
      <c r="B51" s="11" t="s">
        <v>119</v>
      </c>
      <c r="C51" s="11" t="s">
        <v>459</v>
      </c>
      <c r="D51" s="11" t="s">
        <v>460</v>
      </c>
      <c r="E51" s="11" t="s">
        <v>461</v>
      </c>
      <c r="F51" s="12">
        <v>2</v>
      </c>
      <c r="G51" s="11" t="s">
        <v>462</v>
      </c>
      <c r="H51" s="11" t="s">
        <v>0</v>
      </c>
      <c r="I51" s="11" t="s">
        <v>463</v>
      </c>
      <c r="J51" s="11" t="s">
        <v>464</v>
      </c>
      <c r="K51" s="11" t="s">
        <v>465</v>
      </c>
    </row>
    <row r="52" spans="1:11" x14ac:dyDescent="0.25">
      <c r="A52" s="11" t="s">
        <v>140</v>
      </c>
      <c r="B52" s="11" t="s">
        <v>119</v>
      </c>
      <c r="C52" s="11" t="s">
        <v>170</v>
      </c>
      <c r="D52" s="11" t="s">
        <v>466</v>
      </c>
      <c r="E52" s="11" t="s">
        <v>467</v>
      </c>
      <c r="F52" s="12">
        <v>2</v>
      </c>
      <c r="G52" s="11" t="s">
        <v>468</v>
      </c>
      <c r="H52" s="11" t="s">
        <v>96</v>
      </c>
      <c r="I52" s="11" t="s">
        <v>469</v>
      </c>
      <c r="J52" s="11" t="s">
        <v>470</v>
      </c>
      <c r="K52" s="11" t="s">
        <v>471</v>
      </c>
    </row>
    <row r="53" spans="1:11" x14ac:dyDescent="0.25">
      <c r="A53" s="11" t="s">
        <v>155</v>
      </c>
      <c r="B53" s="11" t="s">
        <v>108</v>
      </c>
      <c r="C53" s="11" t="s">
        <v>203</v>
      </c>
      <c r="D53" s="11" t="s">
        <v>472</v>
      </c>
      <c r="E53" s="11" t="s">
        <v>473</v>
      </c>
      <c r="F53" s="12">
        <v>1</v>
      </c>
      <c r="G53" s="11" t="s">
        <v>474</v>
      </c>
      <c r="H53" s="11" t="s">
        <v>29</v>
      </c>
      <c r="I53" s="11" t="s">
        <v>475</v>
      </c>
      <c r="J53" s="11" t="s">
        <v>476</v>
      </c>
      <c r="K53" s="11" t="s">
        <v>477</v>
      </c>
    </row>
    <row r="54" spans="1:11" ht="30" x14ac:dyDescent="0.25">
      <c r="A54" s="11" t="s">
        <v>155</v>
      </c>
      <c r="B54" s="11" t="s">
        <v>112</v>
      </c>
      <c r="C54" s="11" t="s">
        <v>478</v>
      </c>
      <c r="D54" s="11" t="s">
        <v>479</v>
      </c>
      <c r="E54" s="11" t="s">
        <v>480</v>
      </c>
      <c r="F54" s="12">
        <v>1</v>
      </c>
      <c r="G54" s="11" t="s">
        <v>481</v>
      </c>
      <c r="H54" s="11" t="s">
        <v>18</v>
      </c>
      <c r="I54" s="11" t="s">
        <v>482</v>
      </c>
      <c r="J54" s="11" t="s">
        <v>483</v>
      </c>
      <c r="K54" s="11" t="s">
        <v>484</v>
      </c>
    </row>
    <row r="55" spans="1:11" ht="30" x14ac:dyDescent="0.25">
      <c r="A55" s="11" t="s">
        <v>140</v>
      </c>
      <c r="B55" s="11" t="s">
        <v>121</v>
      </c>
      <c r="C55" s="11" t="s">
        <v>485</v>
      </c>
      <c r="D55" s="11" t="s">
        <v>486</v>
      </c>
      <c r="E55" s="11" t="s">
        <v>487</v>
      </c>
      <c r="F55" s="12">
        <v>1</v>
      </c>
      <c r="G55" s="11" t="s">
        <v>488</v>
      </c>
      <c r="H55" s="11" t="s">
        <v>1</v>
      </c>
      <c r="I55" s="11" t="s">
        <v>489</v>
      </c>
      <c r="J55" s="11" t="s">
        <v>490</v>
      </c>
      <c r="K55" s="11" t="s">
        <v>491</v>
      </c>
    </row>
    <row r="56" spans="1:11" ht="30" x14ac:dyDescent="0.25">
      <c r="A56" s="11" t="s">
        <v>155</v>
      </c>
      <c r="B56" s="11" t="s">
        <v>128</v>
      </c>
      <c r="C56" s="11" t="s">
        <v>492</v>
      </c>
      <c r="D56" s="11" t="s">
        <v>493</v>
      </c>
      <c r="E56" s="11" t="s">
        <v>494</v>
      </c>
      <c r="F56" s="12">
        <v>2</v>
      </c>
      <c r="G56" s="11" t="s">
        <v>495</v>
      </c>
      <c r="H56" s="11" t="s">
        <v>1</v>
      </c>
      <c r="I56" s="11" t="s">
        <v>496</v>
      </c>
      <c r="J56" s="11" t="s">
        <v>497</v>
      </c>
      <c r="K56" s="11" t="s">
        <v>498</v>
      </c>
    </row>
    <row r="57" spans="1:11" x14ac:dyDescent="0.25">
      <c r="A57" s="11" t="s">
        <v>140</v>
      </c>
      <c r="B57" s="11" t="s">
        <v>122</v>
      </c>
      <c r="C57" s="11" t="s">
        <v>499</v>
      </c>
      <c r="D57" s="11" t="s">
        <v>500</v>
      </c>
      <c r="E57" s="11" t="s">
        <v>501</v>
      </c>
      <c r="F57" s="12">
        <v>1</v>
      </c>
      <c r="G57" s="11" t="s">
        <v>502</v>
      </c>
      <c r="H57" s="11" t="s">
        <v>3</v>
      </c>
      <c r="I57" s="11" t="s">
        <v>503</v>
      </c>
      <c r="J57" s="11" t="s">
        <v>504</v>
      </c>
      <c r="K57" s="11" t="s">
        <v>505</v>
      </c>
    </row>
    <row r="58" spans="1:11" x14ac:dyDescent="0.25">
      <c r="A58" s="11" t="s">
        <v>155</v>
      </c>
      <c r="B58" s="11" t="s">
        <v>119</v>
      </c>
      <c r="C58" s="11" t="s">
        <v>203</v>
      </c>
      <c r="D58" s="11" t="s">
        <v>506</v>
      </c>
      <c r="E58" s="11" t="s">
        <v>507</v>
      </c>
      <c r="F58" s="12">
        <v>1</v>
      </c>
      <c r="G58" s="11" t="s">
        <v>508</v>
      </c>
      <c r="H58" s="11" t="s">
        <v>0</v>
      </c>
      <c r="I58" s="11" t="s">
        <v>509</v>
      </c>
      <c r="J58" s="11" t="s">
        <v>510</v>
      </c>
      <c r="K58" s="11" t="s">
        <v>511</v>
      </c>
    </row>
    <row r="59" spans="1:11" x14ac:dyDescent="0.25">
      <c r="A59" s="11" t="s">
        <v>155</v>
      </c>
      <c r="B59" s="11" t="s">
        <v>111</v>
      </c>
      <c r="C59" s="11" t="s">
        <v>256</v>
      </c>
      <c r="D59" s="11" t="s">
        <v>512</v>
      </c>
      <c r="E59" s="11" t="s">
        <v>513</v>
      </c>
      <c r="F59" s="12">
        <v>1</v>
      </c>
      <c r="G59" s="11" t="s">
        <v>514</v>
      </c>
      <c r="H59" s="11" t="s">
        <v>30</v>
      </c>
      <c r="I59" s="11" t="s">
        <v>515</v>
      </c>
      <c r="J59" s="11" t="s">
        <v>516</v>
      </c>
      <c r="K59" s="11" t="s">
        <v>517</v>
      </c>
    </row>
    <row r="60" spans="1:11" ht="45" x14ac:dyDescent="0.25">
      <c r="A60" s="11" t="s">
        <v>155</v>
      </c>
      <c r="B60" s="11" t="s">
        <v>123</v>
      </c>
      <c r="C60" s="11" t="s">
        <v>518</v>
      </c>
      <c r="D60" s="11" t="s">
        <v>519</v>
      </c>
      <c r="E60" s="11" t="s">
        <v>520</v>
      </c>
      <c r="F60" s="12">
        <v>1</v>
      </c>
      <c r="G60" s="11" t="s">
        <v>521</v>
      </c>
      <c r="H60" s="11" t="s">
        <v>18</v>
      </c>
      <c r="I60" s="11" t="s">
        <v>522</v>
      </c>
      <c r="J60" s="11" t="s">
        <v>523</v>
      </c>
      <c r="K60" s="11" t="s">
        <v>524</v>
      </c>
    </row>
    <row r="61" spans="1:11" ht="30" x14ac:dyDescent="0.25">
      <c r="A61" s="11" t="s">
        <v>155</v>
      </c>
      <c r="B61" s="11" t="s">
        <v>124</v>
      </c>
      <c r="C61" s="11" t="s">
        <v>525</v>
      </c>
      <c r="D61" s="11" t="s">
        <v>526</v>
      </c>
      <c r="E61" s="11" t="s">
        <v>527</v>
      </c>
      <c r="F61" s="12">
        <v>3</v>
      </c>
      <c r="G61" s="11" t="s">
        <v>528</v>
      </c>
      <c r="H61" s="11" t="s">
        <v>1</v>
      </c>
      <c r="I61" s="11" t="s">
        <v>529</v>
      </c>
      <c r="J61" s="11" t="s">
        <v>530</v>
      </c>
      <c r="K61" s="11" t="s">
        <v>531</v>
      </c>
    </row>
    <row r="62" spans="1:11" x14ac:dyDescent="0.25">
      <c r="A62" s="11" t="s">
        <v>155</v>
      </c>
      <c r="B62" s="11" t="s">
        <v>118</v>
      </c>
      <c r="C62" s="11" t="s">
        <v>177</v>
      </c>
      <c r="D62" s="11" t="s">
        <v>532</v>
      </c>
      <c r="E62" s="11" t="s">
        <v>533</v>
      </c>
      <c r="F62" s="12">
        <v>1</v>
      </c>
      <c r="G62" s="11" t="s">
        <v>534</v>
      </c>
      <c r="H62" s="11" t="s">
        <v>7</v>
      </c>
      <c r="I62" s="11" t="s">
        <v>535</v>
      </c>
      <c r="J62" s="11" t="s">
        <v>536</v>
      </c>
      <c r="K62" s="11" t="s">
        <v>537</v>
      </c>
    </row>
    <row r="63" spans="1:11" ht="30" x14ac:dyDescent="0.25">
      <c r="A63" s="11" t="s">
        <v>155</v>
      </c>
      <c r="B63" s="11" t="s">
        <v>124</v>
      </c>
      <c r="C63" s="11" t="s">
        <v>177</v>
      </c>
      <c r="D63" s="11" t="s">
        <v>538</v>
      </c>
      <c r="E63" s="11" t="s">
        <v>539</v>
      </c>
      <c r="F63" s="12">
        <v>2</v>
      </c>
      <c r="G63" s="11" t="s">
        <v>540</v>
      </c>
      <c r="H63" s="11" t="s">
        <v>0</v>
      </c>
      <c r="I63" s="11" t="s">
        <v>541</v>
      </c>
      <c r="J63" s="11" t="s">
        <v>542</v>
      </c>
      <c r="K63" s="11" t="s">
        <v>543</v>
      </c>
    </row>
    <row r="64" spans="1:11" ht="30" x14ac:dyDescent="0.25">
      <c r="A64" s="11" t="s">
        <v>140</v>
      </c>
      <c r="B64" s="11" t="s">
        <v>122</v>
      </c>
      <c r="C64" s="11" t="s">
        <v>544</v>
      </c>
      <c r="D64" s="11" t="s">
        <v>545</v>
      </c>
      <c r="E64" s="11" t="s">
        <v>546</v>
      </c>
      <c r="F64" s="12">
        <v>1</v>
      </c>
      <c r="G64" s="11" t="s">
        <v>547</v>
      </c>
      <c r="H64" s="11" t="s">
        <v>0</v>
      </c>
      <c r="I64" s="11" t="s">
        <v>548</v>
      </c>
      <c r="J64" s="11" t="s">
        <v>549</v>
      </c>
      <c r="K64" s="11" t="s">
        <v>550</v>
      </c>
    </row>
    <row r="65" spans="1:11" ht="30" x14ac:dyDescent="0.25">
      <c r="A65" s="11" t="s">
        <v>140</v>
      </c>
      <c r="B65" s="11" t="s">
        <v>118</v>
      </c>
      <c r="C65" s="11" t="s">
        <v>369</v>
      </c>
      <c r="D65" s="11" t="s">
        <v>551</v>
      </c>
      <c r="E65" s="11" t="s">
        <v>552</v>
      </c>
      <c r="F65" s="12">
        <v>1</v>
      </c>
      <c r="G65" s="11" t="s">
        <v>553</v>
      </c>
      <c r="H65" s="11" t="s">
        <v>1</v>
      </c>
      <c r="I65" s="11" t="s">
        <v>554</v>
      </c>
      <c r="J65" s="11" t="s">
        <v>555</v>
      </c>
      <c r="K65" s="11" t="s">
        <v>556</v>
      </c>
    </row>
    <row r="66" spans="1:11" x14ac:dyDescent="0.25">
      <c r="A66" s="11" t="s">
        <v>140</v>
      </c>
      <c r="B66" s="11" t="s">
        <v>119</v>
      </c>
      <c r="C66" s="11" t="s">
        <v>177</v>
      </c>
      <c r="D66" s="11" t="s">
        <v>557</v>
      </c>
      <c r="E66" s="11" t="s">
        <v>558</v>
      </c>
      <c r="F66" s="12">
        <v>1</v>
      </c>
      <c r="G66" s="11" t="s">
        <v>559</v>
      </c>
      <c r="H66" s="11" t="s">
        <v>0</v>
      </c>
      <c r="I66" s="11" t="s">
        <v>560</v>
      </c>
      <c r="J66" s="11" t="s">
        <v>561</v>
      </c>
      <c r="K66" s="11" t="s">
        <v>562</v>
      </c>
    </row>
    <row r="67" spans="1:11" x14ac:dyDescent="0.25">
      <c r="A67" s="11" t="s">
        <v>155</v>
      </c>
      <c r="B67" s="11" t="s">
        <v>126</v>
      </c>
      <c r="C67" s="11" t="s">
        <v>492</v>
      </c>
      <c r="D67" s="11" t="s">
        <v>563</v>
      </c>
      <c r="E67" s="11" t="s">
        <v>564</v>
      </c>
      <c r="F67" s="12">
        <v>1</v>
      </c>
      <c r="G67" s="11" t="s">
        <v>565</v>
      </c>
      <c r="H67" s="11" t="s">
        <v>1</v>
      </c>
      <c r="I67" s="11" t="s">
        <v>566</v>
      </c>
      <c r="J67" s="11" t="s">
        <v>567</v>
      </c>
      <c r="K67" s="11" t="s">
        <v>568</v>
      </c>
    </row>
    <row r="68" spans="1:11" x14ac:dyDescent="0.25">
      <c r="A68" s="11" t="s">
        <v>140</v>
      </c>
      <c r="B68" s="11" t="s">
        <v>119</v>
      </c>
      <c r="C68" s="11" t="s">
        <v>170</v>
      </c>
      <c r="D68" s="11" t="s">
        <v>569</v>
      </c>
      <c r="E68" s="11" t="s">
        <v>570</v>
      </c>
      <c r="F68" s="12">
        <v>2</v>
      </c>
      <c r="G68" s="11" t="s">
        <v>571</v>
      </c>
      <c r="H68" s="11" t="s">
        <v>23</v>
      </c>
      <c r="I68" s="11" t="s">
        <v>572</v>
      </c>
      <c r="J68" s="11" t="s">
        <v>573</v>
      </c>
      <c r="K68" s="11" t="s">
        <v>574</v>
      </c>
    </row>
    <row r="69" spans="1:11" x14ac:dyDescent="0.25">
      <c r="A69" s="11" t="s">
        <v>155</v>
      </c>
      <c r="B69" s="11" t="s">
        <v>119</v>
      </c>
      <c r="C69" s="11" t="s">
        <v>170</v>
      </c>
      <c r="D69" s="11" t="s">
        <v>575</v>
      </c>
      <c r="E69" s="11" t="s">
        <v>576</v>
      </c>
      <c r="F69" s="12">
        <v>1</v>
      </c>
      <c r="G69" s="11" t="s">
        <v>577</v>
      </c>
      <c r="H69" s="11" t="s">
        <v>0</v>
      </c>
      <c r="I69" s="11" t="s">
        <v>578</v>
      </c>
      <c r="J69" s="11" t="s">
        <v>579</v>
      </c>
      <c r="K69" s="11" t="s">
        <v>580</v>
      </c>
    </row>
    <row r="70" spans="1:11" ht="30" x14ac:dyDescent="0.25">
      <c r="A70" s="11" t="s">
        <v>140</v>
      </c>
      <c r="B70" s="11" t="s">
        <v>119</v>
      </c>
      <c r="C70" s="11" t="s">
        <v>177</v>
      </c>
      <c r="D70" s="11" t="s">
        <v>581</v>
      </c>
      <c r="E70" s="11" t="s">
        <v>582</v>
      </c>
      <c r="F70" s="12">
        <v>1</v>
      </c>
      <c r="G70" s="11" t="s">
        <v>583</v>
      </c>
      <c r="H70" s="11" t="s">
        <v>0</v>
      </c>
      <c r="I70" s="11" t="s">
        <v>584</v>
      </c>
      <c r="J70" s="11" t="s">
        <v>585</v>
      </c>
      <c r="K70" s="11" t="s">
        <v>586</v>
      </c>
    </row>
    <row r="71" spans="1:11" x14ac:dyDescent="0.25">
      <c r="A71" s="11" t="s">
        <v>155</v>
      </c>
      <c r="B71" s="11" t="s">
        <v>126</v>
      </c>
      <c r="C71" s="11" t="s">
        <v>369</v>
      </c>
      <c r="D71" s="11" t="s">
        <v>587</v>
      </c>
      <c r="E71" s="11" t="s">
        <v>588</v>
      </c>
      <c r="F71" s="12">
        <v>1</v>
      </c>
      <c r="G71" s="11" t="s">
        <v>589</v>
      </c>
      <c r="H71" s="11" t="s">
        <v>0</v>
      </c>
      <c r="I71" s="11" t="s">
        <v>590</v>
      </c>
      <c r="J71" s="11" t="s">
        <v>591</v>
      </c>
      <c r="K71" s="11" t="s">
        <v>592</v>
      </c>
    </row>
    <row r="72" spans="1:11" ht="30" x14ac:dyDescent="0.25">
      <c r="A72" s="11" t="s">
        <v>140</v>
      </c>
      <c r="B72" s="11" t="s">
        <v>124</v>
      </c>
      <c r="C72" s="11" t="s">
        <v>593</v>
      </c>
      <c r="D72" s="11" t="s">
        <v>594</v>
      </c>
      <c r="E72" s="11" t="s">
        <v>595</v>
      </c>
      <c r="F72" s="12">
        <v>2</v>
      </c>
      <c r="G72" s="11" t="s">
        <v>596</v>
      </c>
      <c r="H72" s="11" t="s">
        <v>37</v>
      </c>
      <c r="I72" s="11" t="s">
        <v>597</v>
      </c>
      <c r="J72" s="11" t="s">
        <v>598</v>
      </c>
      <c r="K72" s="11" t="s">
        <v>599</v>
      </c>
    </row>
    <row r="73" spans="1:11" x14ac:dyDescent="0.25">
      <c r="A73" s="11" t="s">
        <v>140</v>
      </c>
      <c r="B73" s="11" t="s">
        <v>119</v>
      </c>
      <c r="C73" s="11" t="s">
        <v>156</v>
      </c>
      <c r="D73" s="11" t="s">
        <v>600</v>
      </c>
      <c r="E73" s="11" t="s">
        <v>601</v>
      </c>
      <c r="F73" s="12">
        <v>1</v>
      </c>
      <c r="G73" s="11" t="s">
        <v>602</v>
      </c>
      <c r="H73" s="11" t="s">
        <v>23</v>
      </c>
      <c r="I73" s="11" t="s">
        <v>603</v>
      </c>
      <c r="J73" s="11" t="s">
        <v>604</v>
      </c>
      <c r="K73" s="11" t="s">
        <v>605</v>
      </c>
    </row>
    <row r="74" spans="1:11" ht="30" x14ac:dyDescent="0.25">
      <c r="A74" s="11" t="s">
        <v>155</v>
      </c>
      <c r="B74" s="11" t="s">
        <v>123</v>
      </c>
      <c r="C74" s="11" t="s">
        <v>606</v>
      </c>
      <c r="D74" s="11" t="s">
        <v>607</v>
      </c>
      <c r="E74" s="11" t="s">
        <v>608</v>
      </c>
      <c r="F74" s="12">
        <v>1</v>
      </c>
      <c r="G74" s="11" t="s">
        <v>609</v>
      </c>
      <c r="H74" s="11" t="s">
        <v>1</v>
      </c>
      <c r="I74" s="11" t="s">
        <v>610</v>
      </c>
      <c r="J74" s="11" t="s">
        <v>611</v>
      </c>
      <c r="K74" s="11" t="s">
        <v>612</v>
      </c>
    </row>
    <row r="75" spans="1:11" x14ac:dyDescent="0.25">
      <c r="A75" s="11" t="s">
        <v>155</v>
      </c>
      <c r="B75" s="11" t="s">
        <v>120</v>
      </c>
      <c r="C75" s="11" t="s">
        <v>613</v>
      </c>
      <c r="D75" s="11" t="s">
        <v>614</v>
      </c>
      <c r="E75" s="11" t="s">
        <v>615</v>
      </c>
      <c r="F75" s="12">
        <v>1</v>
      </c>
      <c r="G75" s="11" t="s">
        <v>616</v>
      </c>
      <c r="H75" s="11" t="s">
        <v>19</v>
      </c>
      <c r="I75" s="11" t="s">
        <v>617</v>
      </c>
      <c r="J75" s="11" t="s">
        <v>618</v>
      </c>
      <c r="K75" s="11" t="s">
        <v>619</v>
      </c>
    </row>
    <row r="76" spans="1:11" x14ac:dyDescent="0.25">
      <c r="A76" s="11" t="s">
        <v>140</v>
      </c>
      <c r="B76" s="11" t="s">
        <v>108</v>
      </c>
      <c r="C76" s="11" t="s">
        <v>156</v>
      </c>
      <c r="D76" s="11" t="s">
        <v>620</v>
      </c>
      <c r="E76" s="11" t="s">
        <v>621</v>
      </c>
      <c r="F76" s="12">
        <v>1</v>
      </c>
      <c r="G76" s="11" t="s">
        <v>622</v>
      </c>
      <c r="H76" s="11" t="s">
        <v>0</v>
      </c>
      <c r="I76" s="11" t="s">
        <v>623</v>
      </c>
      <c r="J76" s="11" t="s">
        <v>624</v>
      </c>
      <c r="K76" s="11" t="s">
        <v>625</v>
      </c>
    </row>
    <row r="77" spans="1:11" x14ac:dyDescent="0.25">
      <c r="A77" s="11" t="s">
        <v>140</v>
      </c>
      <c r="B77" s="11" t="s">
        <v>119</v>
      </c>
      <c r="C77" s="11" t="s">
        <v>184</v>
      </c>
      <c r="D77" s="11" t="s">
        <v>626</v>
      </c>
      <c r="E77" s="11" t="s">
        <v>627</v>
      </c>
      <c r="F77" s="12">
        <v>1</v>
      </c>
      <c r="G77" s="11" t="s">
        <v>628</v>
      </c>
      <c r="H77" s="11" t="s">
        <v>12</v>
      </c>
      <c r="I77" s="11" t="s">
        <v>629</v>
      </c>
      <c r="J77" s="11" t="s">
        <v>630</v>
      </c>
      <c r="K77" s="11" t="s">
        <v>631</v>
      </c>
    </row>
    <row r="78" spans="1:11" ht="30" x14ac:dyDescent="0.25">
      <c r="A78" s="11" t="s">
        <v>155</v>
      </c>
      <c r="B78" s="11" t="s">
        <v>124</v>
      </c>
      <c r="C78" s="11" t="s">
        <v>632</v>
      </c>
      <c r="D78" s="11" t="s">
        <v>633</v>
      </c>
      <c r="E78" s="11" t="s">
        <v>634</v>
      </c>
      <c r="F78" s="12">
        <v>1</v>
      </c>
      <c r="G78" s="11" t="s">
        <v>635</v>
      </c>
      <c r="H78" s="11" t="s">
        <v>1</v>
      </c>
      <c r="I78" s="11" t="s">
        <v>636</v>
      </c>
      <c r="J78" s="11" t="s">
        <v>637</v>
      </c>
      <c r="K78" s="11" t="s">
        <v>638</v>
      </c>
    </row>
    <row r="79" spans="1:11" x14ac:dyDescent="0.25">
      <c r="A79" s="11" t="s">
        <v>155</v>
      </c>
      <c r="B79" s="11" t="s">
        <v>119</v>
      </c>
      <c r="C79" s="11" t="s">
        <v>639</v>
      </c>
      <c r="D79" s="11" t="s">
        <v>640</v>
      </c>
      <c r="E79" s="11" t="s">
        <v>641</v>
      </c>
      <c r="F79" s="12">
        <v>1</v>
      </c>
      <c r="G79" s="11" t="s">
        <v>642</v>
      </c>
      <c r="H79" s="11" t="s">
        <v>2</v>
      </c>
      <c r="I79" s="11" t="s">
        <v>643</v>
      </c>
      <c r="J79" s="11" t="s">
        <v>644</v>
      </c>
      <c r="K79" s="11" t="s">
        <v>645</v>
      </c>
    </row>
    <row r="80" spans="1:11" x14ac:dyDescent="0.25">
      <c r="A80" s="11" t="s">
        <v>140</v>
      </c>
      <c r="B80" s="11" t="s">
        <v>119</v>
      </c>
      <c r="C80" s="11" t="s">
        <v>177</v>
      </c>
      <c r="D80" s="11" t="s">
        <v>646</v>
      </c>
      <c r="E80" s="11" t="s">
        <v>647</v>
      </c>
      <c r="F80" s="12">
        <v>2</v>
      </c>
      <c r="G80" s="11" t="s">
        <v>648</v>
      </c>
      <c r="H80" s="11" t="s">
        <v>25</v>
      </c>
      <c r="I80" s="11" t="s">
        <v>649</v>
      </c>
      <c r="J80" s="11" t="s">
        <v>650</v>
      </c>
      <c r="K80" s="11" t="s">
        <v>651</v>
      </c>
    </row>
    <row r="81" spans="1:11" x14ac:dyDescent="0.25">
      <c r="A81" s="11" t="s">
        <v>140</v>
      </c>
      <c r="B81" s="11" t="s">
        <v>119</v>
      </c>
      <c r="C81" s="11" t="s">
        <v>177</v>
      </c>
      <c r="D81" s="11" t="s">
        <v>652</v>
      </c>
      <c r="E81" s="11" t="s">
        <v>653</v>
      </c>
      <c r="F81" s="12">
        <v>2</v>
      </c>
      <c r="G81" s="11" t="s">
        <v>654</v>
      </c>
      <c r="H81" s="11" t="s">
        <v>2</v>
      </c>
      <c r="I81" s="11" t="s">
        <v>655</v>
      </c>
      <c r="J81" s="11" t="s">
        <v>656</v>
      </c>
      <c r="K81" s="11" t="s">
        <v>657</v>
      </c>
    </row>
    <row r="82" spans="1:11" x14ac:dyDescent="0.25">
      <c r="A82" s="11" t="s">
        <v>140</v>
      </c>
      <c r="B82" s="11" t="s">
        <v>119</v>
      </c>
      <c r="C82" s="11" t="s">
        <v>203</v>
      </c>
      <c r="D82" s="11" t="s">
        <v>658</v>
      </c>
      <c r="E82" s="11" t="s">
        <v>659</v>
      </c>
      <c r="F82" s="12">
        <v>1</v>
      </c>
      <c r="G82" s="11" t="s">
        <v>660</v>
      </c>
      <c r="H82" s="11" t="s">
        <v>29</v>
      </c>
      <c r="I82" s="11" t="s">
        <v>661</v>
      </c>
      <c r="J82" s="11" t="s">
        <v>662</v>
      </c>
      <c r="K82" s="11" t="s">
        <v>663</v>
      </c>
    </row>
    <row r="83" spans="1:11" x14ac:dyDescent="0.25">
      <c r="A83" s="11" t="s">
        <v>155</v>
      </c>
      <c r="B83" s="11" t="s">
        <v>123</v>
      </c>
      <c r="C83" s="11" t="s">
        <v>664</v>
      </c>
      <c r="D83" s="11" t="s">
        <v>665</v>
      </c>
      <c r="E83" s="11" t="s">
        <v>666</v>
      </c>
      <c r="F83" s="12">
        <v>4</v>
      </c>
      <c r="G83" s="11" t="s">
        <v>667</v>
      </c>
      <c r="H83" s="11" t="s">
        <v>20</v>
      </c>
      <c r="I83" s="11" t="s">
        <v>668</v>
      </c>
      <c r="J83" s="11" t="s">
        <v>669</v>
      </c>
      <c r="K83" s="11" t="s">
        <v>670</v>
      </c>
    </row>
    <row r="84" spans="1:11" ht="30" x14ac:dyDescent="0.25">
      <c r="A84" s="11" t="s">
        <v>140</v>
      </c>
      <c r="B84" s="11" t="s">
        <v>114</v>
      </c>
      <c r="C84" s="11" t="s">
        <v>156</v>
      </c>
      <c r="D84" s="11" t="s">
        <v>671</v>
      </c>
      <c r="E84" s="11" t="s">
        <v>672</v>
      </c>
      <c r="F84" s="12">
        <v>1</v>
      </c>
      <c r="G84" s="11" t="s">
        <v>673</v>
      </c>
      <c r="H84" s="11" t="s">
        <v>26</v>
      </c>
      <c r="I84" s="11" t="s">
        <v>674</v>
      </c>
      <c r="J84" s="11" t="s">
        <v>675</v>
      </c>
      <c r="K84" s="11" t="s">
        <v>676</v>
      </c>
    </row>
    <row r="85" spans="1:11" x14ac:dyDescent="0.25">
      <c r="A85" s="11" t="s">
        <v>140</v>
      </c>
      <c r="B85" s="11" t="s">
        <v>119</v>
      </c>
      <c r="C85" s="11" t="s">
        <v>203</v>
      </c>
      <c r="D85" s="11" t="s">
        <v>677</v>
      </c>
      <c r="E85" s="11" t="s">
        <v>678</v>
      </c>
      <c r="F85" s="12">
        <v>1</v>
      </c>
      <c r="G85" s="11" t="s">
        <v>679</v>
      </c>
      <c r="H85" s="11" t="s">
        <v>3</v>
      </c>
      <c r="I85" s="11" t="s">
        <v>680</v>
      </c>
      <c r="J85" s="11" t="s">
        <v>681</v>
      </c>
      <c r="K85" s="11" t="s">
        <v>682</v>
      </c>
    </row>
    <row r="86" spans="1:11" ht="30" x14ac:dyDescent="0.25">
      <c r="A86" s="11" t="s">
        <v>155</v>
      </c>
      <c r="B86" s="11" t="s">
        <v>124</v>
      </c>
      <c r="C86" s="11" t="s">
        <v>683</v>
      </c>
      <c r="D86" s="11" t="s">
        <v>684</v>
      </c>
      <c r="E86" s="11" t="s">
        <v>685</v>
      </c>
      <c r="F86" s="12">
        <v>5</v>
      </c>
      <c r="G86" s="11" t="s">
        <v>686</v>
      </c>
      <c r="H86" s="11" t="s">
        <v>1</v>
      </c>
      <c r="I86" s="11" t="s">
        <v>687</v>
      </c>
      <c r="J86" s="11" t="s">
        <v>688</v>
      </c>
      <c r="K86" s="11" t="s">
        <v>689</v>
      </c>
    </row>
    <row r="87" spans="1:11" ht="30" x14ac:dyDescent="0.25">
      <c r="A87" s="11" t="s">
        <v>140</v>
      </c>
      <c r="B87" s="11" t="s">
        <v>119</v>
      </c>
      <c r="C87" s="11" t="s">
        <v>170</v>
      </c>
      <c r="D87" s="11" t="s">
        <v>690</v>
      </c>
      <c r="E87" s="11" t="s">
        <v>691</v>
      </c>
      <c r="F87" s="12">
        <v>1</v>
      </c>
      <c r="G87" s="11" t="s">
        <v>692</v>
      </c>
      <c r="H87" s="11" t="s">
        <v>19</v>
      </c>
      <c r="I87" s="11" t="s">
        <v>693</v>
      </c>
      <c r="J87" s="11" t="s">
        <v>694</v>
      </c>
      <c r="K87" s="11" t="s">
        <v>695</v>
      </c>
    </row>
    <row r="88" spans="1:11" ht="30" x14ac:dyDescent="0.25">
      <c r="A88" s="11" t="s">
        <v>155</v>
      </c>
      <c r="B88" s="11" t="s">
        <v>117</v>
      </c>
      <c r="C88" s="11" t="s">
        <v>696</v>
      </c>
      <c r="D88" s="11" t="s">
        <v>697</v>
      </c>
      <c r="E88" s="11" t="s">
        <v>698</v>
      </c>
      <c r="F88" s="12">
        <v>1</v>
      </c>
      <c r="G88" s="11" t="s">
        <v>699</v>
      </c>
      <c r="H88" s="11" t="s">
        <v>1</v>
      </c>
      <c r="I88" s="11" t="s">
        <v>700</v>
      </c>
      <c r="J88" s="11" t="s">
        <v>701</v>
      </c>
      <c r="K88" s="11" t="s">
        <v>702</v>
      </c>
    </row>
    <row r="89" spans="1:11" ht="30" x14ac:dyDescent="0.25">
      <c r="A89" s="11" t="s">
        <v>155</v>
      </c>
      <c r="B89" s="11" t="s">
        <v>121</v>
      </c>
      <c r="C89" s="11" t="s">
        <v>703</v>
      </c>
      <c r="D89" s="11" t="s">
        <v>704</v>
      </c>
      <c r="E89" s="11" t="s">
        <v>705</v>
      </c>
      <c r="F89" s="12">
        <v>5</v>
      </c>
      <c r="G89" s="11" t="s">
        <v>706</v>
      </c>
      <c r="H89" s="11" t="s">
        <v>0</v>
      </c>
      <c r="I89" s="11" t="s">
        <v>707</v>
      </c>
      <c r="J89" s="11" t="s">
        <v>708</v>
      </c>
      <c r="K89" s="11" t="s">
        <v>709</v>
      </c>
    </row>
    <row r="90" spans="1:11" x14ac:dyDescent="0.25">
      <c r="A90" s="11" t="s">
        <v>140</v>
      </c>
      <c r="B90" s="11" t="s">
        <v>119</v>
      </c>
      <c r="C90" s="11" t="s">
        <v>710</v>
      </c>
      <c r="D90" s="11" t="s">
        <v>711</v>
      </c>
      <c r="E90" s="11" t="s">
        <v>712</v>
      </c>
      <c r="F90" s="12">
        <v>2</v>
      </c>
      <c r="G90" s="11" t="s">
        <v>713</v>
      </c>
      <c r="H90" s="11" t="s">
        <v>3</v>
      </c>
      <c r="I90" s="11" t="s">
        <v>714</v>
      </c>
      <c r="J90" s="11" t="s">
        <v>715</v>
      </c>
      <c r="K90" s="11" t="s">
        <v>716</v>
      </c>
    </row>
    <row r="91" spans="1:11" ht="30" x14ac:dyDescent="0.25">
      <c r="A91" s="11" t="s">
        <v>155</v>
      </c>
      <c r="B91" s="11" t="s">
        <v>119</v>
      </c>
      <c r="C91" s="11" t="s">
        <v>203</v>
      </c>
      <c r="D91" s="11" t="s">
        <v>717</v>
      </c>
      <c r="E91" s="11" t="s">
        <v>718</v>
      </c>
      <c r="F91" s="12">
        <v>1</v>
      </c>
      <c r="G91" s="11" t="s">
        <v>719</v>
      </c>
      <c r="H91" s="11" t="s">
        <v>0</v>
      </c>
      <c r="I91" s="11" t="s">
        <v>720</v>
      </c>
      <c r="J91" s="11" t="s">
        <v>721</v>
      </c>
      <c r="K91" s="11" t="s">
        <v>722</v>
      </c>
    </row>
    <row r="92" spans="1:11" x14ac:dyDescent="0.25">
      <c r="A92" s="11" t="s">
        <v>140</v>
      </c>
      <c r="B92" s="11" t="s">
        <v>114</v>
      </c>
      <c r="C92" s="11" t="s">
        <v>156</v>
      </c>
      <c r="D92" s="11" t="s">
        <v>723</v>
      </c>
      <c r="E92" s="11" t="s">
        <v>724</v>
      </c>
      <c r="F92" s="12">
        <v>1</v>
      </c>
      <c r="G92" s="11" t="s">
        <v>725</v>
      </c>
      <c r="H92" s="11" t="s">
        <v>2</v>
      </c>
      <c r="I92" s="11" t="s">
        <v>726</v>
      </c>
      <c r="J92" s="11" t="s">
        <v>727</v>
      </c>
      <c r="K92" s="11" t="s">
        <v>728</v>
      </c>
    </row>
    <row r="93" spans="1:11" x14ac:dyDescent="0.25">
      <c r="A93" s="11" t="s">
        <v>155</v>
      </c>
      <c r="B93" s="11" t="s">
        <v>123</v>
      </c>
      <c r="C93" s="11" t="s">
        <v>369</v>
      </c>
      <c r="D93" s="11" t="s">
        <v>729</v>
      </c>
      <c r="E93" s="11" t="s">
        <v>730</v>
      </c>
      <c r="F93" s="12">
        <v>1</v>
      </c>
      <c r="G93" s="11" t="s">
        <v>731</v>
      </c>
      <c r="H93" s="11" t="s">
        <v>0</v>
      </c>
      <c r="I93" s="11" t="s">
        <v>732</v>
      </c>
      <c r="J93" s="11" t="s">
        <v>733</v>
      </c>
      <c r="K93" s="11" t="s">
        <v>734</v>
      </c>
    </row>
    <row r="94" spans="1:11" ht="30" x14ac:dyDescent="0.25">
      <c r="A94" s="11" t="s">
        <v>155</v>
      </c>
      <c r="B94" s="11" t="s">
        <v>119</v>
      </c>
      <c r="C94" s="11" t="s">
        <v>203</v>
      </c>
      <c r="D94" s="11" t="s">
        <v>735</v>
      </c>
      <c r="E94" s="11" t="s">
        <v>736</v>
      </c>
      <c r="F94" s="12">
        <v>1</v>
      </c>
      <c r="G94" s="11" t="s">
        <v>737</v>
      </c>
      <c r="H94" s="11" t="s">
        <v>44</v>
      </c>
      <c r="I94" s="11" t="s">
        <v>738</v>
      </c>
      <c r="J94" s="11" t="s">
        <v>739</v>
      </c>
      <c r="K94" s="11" t="s">
        <v>740</v>
      </c>
    </row>
    <row r="95" spans="1:11" x14ac:dyDescent="0.25">
      <c r="A95" s="11" t="s">
        <v>155</v>
      </c>
      <c r="B95" s="11" t="s">
        <v>121</v>
      </c>
      <c r="C95" s="11" t="s">
        <v>741</v>
      </c>
      <c r="D95" s="11" t="s">
        <v>742</v>
      </c>
      <c r="E95" s="11" t="s">
        <v>743</v>
      </c>
      <c r="F95" s="12">
        <v>2</v>
      </c>
      <c r="G95" s="11" t="s">
        <v>744</v>
      </c>
      <c r="H95" s="11" t="s">
        <v>6</v>
      </c>
      <c r="I95" s="11" t="s">
        <v>745</v>
      </c>
      <c r="J95" s="11" t="s">
        <v>746</v>
      </c>
      <c r="K95" s="11" t="s">
        <v>747</v>
      </c>
    </row>
    <row r="96" spans="1:11" x14ac:dyDescent="0.25">
      <c r="A96" s="11" t="s">
        <v>140</v>
      </c>
      <c r="B96" s="11" t="s">
        <v>119</v>
      </c>
      <c r="C96" s="11" t="s">
        <v>203</v>
      </c>
      <c r="D96" s="11" t="s">
        <v>748</v>
      </c>
      <c r="E96" s="11" t="s">
        <v>749</v>
      </c>
      <c r="F96" s="12">
        <v>1</v>
      </c>
      <c r="G96" s="11" t="s">
        <v>750</v>
      </c>
      <c r="H96" s="11" t="s">
        <v>2</v>
      </c>
      <c r="I96" s="11" t="s">
        <v>751</v>
      </c>
      <c r="J96" s="11" t="s">
        <v>752</v>
      </c>
      <c r="K96" s="11" t="s">
        <v>753</v>
      </c>
    </row>
    <row r="97" spans="1:11" ht="30" x14ac:dyDescent="0.25">
      <c r="A97" s="11" t="s">
        <v>155</v>
      </c>
      <c r="B97" s="11" t="s">
        <v>128</v>
      </c>
      <c r="C97" s="11" t="s">
        <v>141</v>
      </c>
      <c r="D97" s="11" t="s">
        <v>754</v>
      </c>
      <c r="E97" s="11" t="s">
        <v>755</v>
      </c>
      <c r="F97" s="12">
        <v>5</v>
      </c>
      <c r="G97" s="11" t="s">
        <v>756</v>
      </c>
      <c r="H97" s="11" t="s">
        <v>0</v>
      </c>
      <c r="I97" s="11" t="s">
        <v>757</v>
      </c>
      <c r="J97" s="11" t="s">
        <v>758</v>
      </c>
      <c r="K97" s="11" t="s">
        <v>759</v>
      </c>
    </row>
    <row r="98" spans="1:11" ht="30" x14ac:dyDescent="0.25">
      <c r="A98" s="11" t="s">
        <v>140</v>
      </c>
      <c r="B98" s="11" t="s">
        <v>123</v>
      </c>
      <c r="C98" s="11" t="s">
        <v>760</v>
      </c>
      <c r="D98" s="11" t="s">
        <v>761</v>
      </c>
      <c r="E98" s="11" t="s">
        <v>762</v>
      </c>
      <c r="F98" s="12">
        <v>2</v>
      </c>
      <c r="G98" s="11" t="s">
        <v>763</v>
      </c>
      <c r="H98" s="11" t="s">
        <v>6</v>
      </c>
      <c r="I98" s="11" t="s">
        <v>764</v>
      </c>
      <c r="J98" s="11" t="s">
        <v>765</v>
      </c>
      <c r="K98" s="11" t="s">
        <v>766</v>
      </c>
    </row>
    <row r="99" spans="1:11" x14ac:dyDescent="0.25">
      <c r="A99" s="11" t="s">
        <v>140</v>
      </c>
      <c r="B99" s="11" t="s">
        <v>119</v>
      </c>
      <c r="C99" s="11" t="s">
        <v>156</v>
      </c>
      <c r="D99" s="11" t="s">
        <v>767</v>
      </c>
      <c r="E99" s="11" t="s">
        <v>768</v>
      </c>
      <c r="F99" s="12">
        <v>1</v>
      </c>
      <c r="G99" s="11" t="s">
        <v>769</v>
      </c>
      <c r="H99" s="11" t="s">
        <v>1</v>
      </c>
      <c r="I99" s="11" t="s">
        <v>770</v>
      </c>
      <c r="J99" s="11" t="s">
        <v>771</v>
      </c>
      <c r="K99" s="11" t="s">
        <v>772</v>
      </c>
    </row>
    <row r="100" spans="1:11" x14ac:dyDescent="0.25">
      <c r="A100" s="11" t="s">
        <v>140</v>
      </c>
      <c r="B100" s="11" t="s">
        <v>119</v>
      </c>
      <c r="C100" s="11" t="s">
        <v>184</v>
      </c>
      <c r="D100" s="11" t="s">
        <v>773</v>
      </c>
      <c r="E100" s="11" t="s">
        <v>774</v>
      </c>
      <c r="F100" s="12">
        <v>1</v>
      </c>
      <c r="G100" s="11" t="s">
        <v>775</v>
      </c>
      <c r="H100" s="11" t="s">
        <v>20</v>
      </c>
      <c r="I100" s="11" t="s">
        <v>776</v>
      </c>
      <c r="J100" s="11" t="s">
        <v>777</v>
      </c>
      <c r="K100" s="11" t="s">
        <v>778</v>
      </c>
    </row>
    <row r="101" spans="1:11" ht="30" x14ac:dyDescent="0.25">
      <c r="A101" s="11" t="s">
        <v>155</v>
      </c>
      <c r="B101" s="11" t="s">
        <v>124</v>
      </c>
      <c r="C101" s="11" t="s">
        <v>779</v>
      </c>
      <c r="D101" s="11" t="s">
        <v>780</v>
      </c>
      <c r="E101" s="11" t="s">
        <v>781</v>
      </c>
      <c r="F101" s="12">
        <v>2</v>
      </c>
      <c r="G101" s="11" t="s">
        <v>782</v>
      </c>
      <c r="H101" s="11" t="s">
        <v>21</v>
      </c>
      <c r="I101" s="11" t="s">
        <v>783</v>
      </c>
      <c r="J101" s="11" t="s">
        <v>784</v>
      </c>
      <c r="K101" s="11" t="s">
        <v>785</v>
      </c>
    </row>
    <row r="102" spans="1:11" x14ac:dyDescent="0.25">
      <c r="A102" s="11" t="s">
        <v>140</v>
      </c>
      <c r="B102" s="11" t="s">
        <v>122</v>
      </c>
      <c r="C102" s="11" t="s">
        <v>170</v>
      </c>
      <c r="D102" s="11" t="s">
        <v>786</v>
      </c>
      <c r="E102" s="11" t="s">
        <v>787</v>
      </c>
      <c r="F102" s="12">
        <v>2</v>
      </c>
      <c r="G102" s="11" t="s">
        <v>788</v>
      </c>
      <c r="H102" s="11" t="s">
        <v>14</v>
      </c>
      <c r="I102" s="11" t="s">
        <v>789</v>
      </c>
      <c r="J102" s="11" t="s">
        <v>790</v>
      </c>
      <c r="K102" s="11" t="s">
        <v>791</v>
      </c>
    </row>
    <row r="103" spans="1:11" x14ac:dyDescent="0.25">
      <c r="A103" s="11" t="s">
        <v>140</v>
      </c>
      <c r="B103" s="11" t="s">
        <v>119</v>
      </c>
      <c r="C103" s="11" t="s">
        <v>170</v>
      </c>
      <c r="D103" s="11" t="s">
        <v>792</v>
      </c>
      <c r="E103" s="11" t="s">
        <v>793</v>
      </c>
      <c r="F103" s="12">
        <v>1</v>
      </c>
      <c r="G103" s="11" t="s">
        <v>794</v>
      </c>
      <c r="H103" s="11" t="s">
        <v>2</v>
      </c>
      <c r="I103" s="11" t="s">
        <v>795</v>
      </c>
      <c r="J103" s="11" t="s">
        <v>796</v>
      </c>
      <c r="K103" s="11" t="s">
        <v>797</v>
      </c>
    </row>
    <row r="104" spans="1:11" x14ac:dyDescent="0.25">
      <c r="A104" s="11" t="s">
        <v>155</v>
      </c>
      <c r="B104" s="11" t="s">
        <v>126</v>
      </c>
      <c r="C104" s="11" t="s">
        <v>798</v>
      </c>
      <c r="D104" s="11" t="s">
        <v>799</v>
      </c>
      <c r="E104" s="11" t="s">
        <v>800</v>
      </c>
      <c r="F104" s="12">
        <v>2</v>
      </c>
      <c r="G104" s="11" t="s">
        <v>801</v>
      </c>
      <c r="H104" s="11" t="s">
        <v>1</v>
      </c>
      <c r="I104" s="11" t="s">
        <v>802</v>
      </c>
      <c r="J104" s="11" t="s">
        <v>803</v>
      </c>
      <c r="K104" s="11" t="s">
        <v>804</v>
      </c>
    </row>
    <row r="105" spans="1:11" ht="30" x14ac:dyDescent="0.25">
      <c r="A105" s="11" t="s">
        <v>155</v>
      </c>
      <c r="B105" s="11" t="s">
        <v>120</v>
      </c>
      <c r="C105" s="11" t="s">
        <v>369</v>
      </c>
      <c r="D105" s="11" t="s">
        <v>805</v>
      </c>
      <c r="E105" s="11" t="s">
        <v>806</v>
      </c>
      <c r="F105" s="12">
        <v>6</v>
      </c>
      <c r="G105" s="11" t="s">
        <v>807</v>
      </c>
      <c r="H105" s="11" t="s">
        <v>1</v>
      </c>
      <c r="I105" s="11" t="s">
        <v>808</v>
      </c>
      <c r="J105" s="11" t="s">
        <v>809</v>
      </c>
      <c r="K105" s="11" t="s">
        <v>810</v>
      </c>
    </row>
    <row r="106" spans="1:11" ht="30" x14ac:dyDescent="0.25">
      <c r="A106" s="11" t="s">
        <v>155</v>
      </c>
      <c r="B106" s="11" t="s">
        <v>124</v>
      </c>
      <c r="C106" s="11" t="s">
        <v>452</v>
      </c>
      <c r="D106" s="11" t="s">
        <v>811</v>
      </c>
      <c r="E106" s="11" t="s">
        <v>812</v>
      </c>
      <c r="F106" s="12">
        <v>1</v>
      </c>
      <c r="G106" s="11" t="s">
        <v>813</v>
      </c>
      <c r="H106" s="11" t="s">
        <v>1</v>
      </c>
      <c r="I106" s="11" t="s">
        <v>814</v>
      </c>
      <c r="J106" s="11" t="s">
        <v>815</v>
      </c>
      <c r="K106" s="11" t="s">
        <v>816</v>
      </c>
    </row>
    <row r="107" spans="1:11" ht="30" x14ac:dyDescent="0.25">
      <c r="A107" s="11" t="s">
        <v>140</v>
      </c>
      <c r="B107" s="11" t="s">
        <v>119</v>
      </c>
      <c r="C107" s="11" t="s">
        <v>184</v>
      </c>
      <c r="D107" s="11" t="s">
        <v>817</v>
      </c>
      <c r="E107" s="11" t="s">
        <v>818</v>
      </c>
      <c r="F107" s="12">
        <v>2</v>
      </c>
      <c r="G107" s="11" t="s">
        <v>819</v>
      </c>
      <c r="H107" s="11" t="s">
        <v>95</v>
      </c>
      <c r="I107" s="11" t="s">
        <v>820</v>
      </c>
      <c r="J107" s="11" t="s">
        <v>821</v>
      </c>
      <c r="K107" s="11" t="s">
        <v>822</v>
      </c>
    </row>
    <row r="108" spans="1:11" ht="30" x14ac:dyDescent="0.25">
      <c r="A108" s="11" t="s">
        <v>140</v>
      </c>
      <c r="B108" s="11" t="s">
        <v>123</v>
      </c>
      <c r="C108" s="11" t="s">
        <v>823</v>
      </c>
      <c r="D108" s="11" t="s">
        <v>824</v>
      </c>
      <c r="E108" s="11" t="s">
        <v>825</v>
      </c>
      <c r="F108" s="12">
        <v>2</v>
      </c>
      <c r="G108" s="11" t="s">
        <v>826</v>
      </c>
      <c r="H108" s="11" t="s">
        <v>2</v>
      </c>
      <c r="I108" s="11" t="s">
        <v>827</v>
      </c>
      <c r="J108" s="11" t="s">
        <v>828</v>
      </c>
      <c r="K108" s="11" t="s">
        <v>829</v>
      </c>
    </row>
    <row r="109" spans="1:11" x14ac:dyDescent="0.25">
      <c r="A109" s="11" t="s">
        <v>140</v>
      </c>
      <c r="B109" s="11" t="s">
        <v>119</v>
      </c>
      <c r="C109" s="11" t="s">
        <v>203</v>
      </c>
      <c r="D109" s="11" t="s">
        <v>830</v>
      </c>
      <c r="E109" s="11" t="s">
        <v>831</v>
      </c>
      <c r="F109" s="12">
        <v>1</v>
      </c>
      <c r="G109" s="11" t="s">
        <v>832</v>
      </c>
      <c r="H109" s="11" t="s">
        <v>68</v>
      </c>
      <c r="I109" s="11" t="s">
        <v>833</v>
      </c>
      <c r="J109" s="11" t="s">
        <v>834</v>
      </c>
      <c r="K109" s="11" t="s">
        <v>835</v>
      </c>
    </row>
    <row r="110" spans="1:11" x14ac:dyDescent="0.25">
      <c r="A110" s="11" t="s">
        <v>140</v>
      </c>
      <c r="B110" s="11" t="s">
        <v>119</v>
      </c>
      <c r="C110" s="11" t="s">
        <v>184</v>
      </c>
      <c r="D110" s="11" t="s">
        <v>836</v>
      </c>
      <c r="E110" s="11" t="s">
        <v>837</v>
      </c>
      <c r="F110" s="12">
        <v>1</v>
      </c>
      <c r="G110" s="11" t="s">
        <v>838</v>
      </c>
      <c r="H110" s="11" t="s">
        <v>28</v>
      </c>
      <c r="I110" s="11" t="s">
        <v>839</v>
      </c>
      <c r="J110" s="11" t="s">
        <v>840</v>
      </c>
      <c r="K110" s="11" t="s">
        <v>841</v>
      </c>
    </row>
    <row r="111" spans="1:11" x14ac:dyDescent="0.25">
      <c r="A111" s="11" t="s">
        <v>155</v>
      </c>
      <c r="B111" s="11" t="s">
        <v>123</v>
      </c>
      <c r="C111" s="11" t="s">
        <v>842</v>
      </c>
      <c r="D111" s="11" t="s">
        <v>843</v>
      </c>
      <c r="E111" s="11" t="s">
        <v>844</v>
      </c>
      <c r="F111" s="12">
        <v>1</v>
      </c>
      <c r="G111" s="11" t="s">
        <v>845</v>
      </c>
      <c r="H111" s="11" t="s">
        <v>0</v>
      </c>
      <c r="I111" s="11" t="s">
        <v>846</v>
      </c>
      <c r="J111" s="11" t="s">
        <v>847</v>
      </c>
      <c r="K111" s="11" t="s">
        <v>848</v>
      </c>
    </row>
    <row r="112" spans="1:11" x14ac:dyDescent="0.25">
      <c r="A112" s="11" t="s">
        <v>155</v>
      </c>
      <c r="B112" s="11" t="s">
        <v>119</v>
      </c>
      <c r="C112" s="11" t="s">
        <v>177</v>
      </c>
      <c r="D112" s="11" t="s">
        <v>849</v>
      </c>
      <c r="E112" s="11" t="s">
        <v>850</v>
      </c>
      <c r="F112" s="12">
        <v>1</v>
      </c>
      <c r="G112" s="11" t="s">
        <v>851</v>
      </c>
      <c r="H112" s="11" t="s">
        <v>11</v>
      </c>
      <c r="I112" s="11" t="s">
        <v>852</v>
      </c>
      <c r="J112" s="11" t="s">
        <v>853</v>
      </c>
      <c r="K112" s="11" t="s">
        <v>854</v>
      </c>
    </row>
    <row r="113" spans="1:11" x14ac:dyDescent="0.25">
      <c r="A113" s="11" t="s">
        <v>140</v>
      </c>
      <c r="B113" s="11" t="s">
        <v>122</v>
      </c>
      <c r="C113" s="11" t="s">
        <v>855</v>
      </c>
      <c r="D113" s="11" t="s">
        <v>856</v>
      </c>
      <c r="E113" s="11" t="s">
        <v>857</v>
      </c>
      <c r="F113" s="12">
        <v>1</v>
      </c>
      <c r="G113" s="11" t="s">
        <v>858</v>
      </c>
      <c r="H113" s="11" t="s">
        <v>2</v>
      </c>
      <c r="I113" s="11" t="s">
        <v>859</v>
      </c>
      <c r="J113" s="11" t="s">
        <v>860</v>
      </c>
      <c r="K113" s="11" t="s">
        <v>861</v>
      </c>
    </row>
    <row r="114" spans="1:11" ht="30" x14ac:dyDescent="0.25">
      <c r="A114" s="11" t="s">
        <v>155</v>
      </c>
      <c r="B114" s="11" t="s">
        <v>124</v>
      </c>
      <c r="C114" s="11" t="s">
        <v>741</v>
      </c>
      <c r="D114" s="11" t="s">
        <v>862</v>
      </c>
      <c r="E114" s="11" t="s">
        <v>863</v>
      </c>
      <c r="F114" s="12">
        <v>2</v>
      </c>
      <c r="G114" s="11" t="s">
        <v>864</v>
      </c>
      <c r="H114" s="11" t="s">
        <v>0</v>
      </c>
      <c r="I114" s="11" t="s">
        <v>865</v>
      </c>
      <c r="J114" s="11" t="s">
        <v>866</v>
      </c>
      <c r="K114" s="11" t="s">
        <v>867</v>
      </c>
    </row>
    <row r="115" spans="1:11" ht="30" x14ac:dyDescent="0.25">
      <c r="A115" s="11" t="s">
        <v>140</v>
      </c>
      <c r="B115" s="11" t="s">
        <v>109</v>
      </c>
      <c r="C115" s="11" t="s">
        <v>177</v>
      </c>
      <c r="D115" s="11" t="s">
        <v>868</v>
      </c>
      <c r="E115" s="11" t="s">
        <v>869</v>
      </c>
      <c r="F115" s="12">
        <v>2</v>
      </c>
      <c r="G115" s="11" t="s">
        <v>870</v>
      </c>
      <c r="H115" s="11" t="s">
        <v>12</v>
      </c>
      <c r="I115" s="11" t="s">
        <v>871</v>
      </c>
      <c r="J115" s="11" t="s">
        <v>872</v>
      </c>
      <c r="K115" s="11" t="s">
        <v>873</v>
      </c>
    </row>
    <row r="116" spans="1:11" ht="30" x14ac:dyDescent="0.25">
      <c r="A116" s="11" t="s">
        <v>155</v>
      </c>
      <c r="B116" s="11" t="s">
        <v>123</v>
      </c>
      <c r="C116" s="11" t="s">
        <v>874</v>
      </c>
      <c r="D116" s="11" t="s">
        <v>875</v>
      </c>
      <c r="E116" s="11" t="s">
        <v>876</v>
      </c>
      <c r="F116" s="12">
        <v>2</v>
      </c>
      <c r="G116" s="11" t="s">
        <v>877</v>
      </c>
      <c r="H116" s="11" t="s">
        <v>0</v>
      </c>
      <c r="I116" s="11" t="s">
        <v>878</v>
      </c>
      <c r="J116" s="11" t="s">
        <v>879</v>
      </c>
      <c r="K116" s="11" t="s">
        <v>880</v>
      </c>
    </row>
    <row r="117" spans="1:11" ht="30" x14ac:dyDescent="0.25">
      <c r="A117" s="11" t="s">
        <v>140</v>
      </c>
      <c r="B117" s="11" t="s">
        <v>119</v>
      </c>
      <c r="C117" s="11" t="s">
        <v>170</v>
      </c>
      <c r="D117" s="11" t="s">
        <v>881</v>
      </c>
      <c r="E117" s="11" t="s">
        <v>882</v>
      </c>
      <c r="F117" s="12">
        <v>1</v>
      </c>
      <c r="G117" s="11" t="s">
        <v>883</v>
      </c>
      <c r="H117" s="11" t="s">
        <v>0</v>
      </c>
      <c r="I117" s="11" t="s">
        <v>884</v>
      </c>
      <c r="J117" s="11" t="s">
        <v>885</v>
      </c>
      <c r="K117" s="11" t="s">
        <v>886</v>
      </c>
    </row>
    <row r="118" spans="1:11" ht="45" x14ac:dyDescent="0.25">
      <c r="A118" s="11" t="s">
        <v>155</v>
      </c>
      <c r="B118" s="11" t="s">
        <v>124</v>
      </c>
      <c r="C118" s="11" t="s">
        <v>887</v>
      </c>
      <c r="D118" s="11" t="s">
        <v>888</v>
      </c>
      <c r="E118" s="11" t="s">
        <v>889</v>
      </c>
      <c r="F118" s="12">
        <v>1</v>
      </c>
      <c r="G118" s="11" t="s">
        <v>890</v>
      </c>
      <c r="H118" s="11" t="s">
        <v>24</v>
      </c>
      <c r="I118" s="11" t="s">
        <v>891</v>
      </c>
      <c r="J118" s="11" t="s">
        <v>892</v>
      </c>
      <c r="K118" s="11" t="s">
        <v>893</v>
      </c>
    </row>
    <row r="119" spans="1:11" ht="30" x14ac:dyDescent="0.25">
      <c r="A119" s="11" t="s">
        <v>140</v>
      </c>
      <c r="B119" s="11" t="s">
        <v>108</v>
      </c>
      <c r="C119" s="11" t="s">
        <v>170</v>
      </c>
      <c r="D119" s="11" t="s">
        <v>894</v>
      </c>
      <c r="E119" s="11" t="s">
        <v>895</v>
      </c>
      <c r="F119" s="12">
        <v>1</v>
      </c>
      <c r="G119" s="11" t="s">
        <v>896</v>
      </c>
      <c r="H119" s="11" t="s">
        <v>0</v>
      </c>
      <c r="I119" s="11" t="s">
        <v>897</v>
      </c>
      <c r="J119" s="11" t="s">
        <v>898</v>
      </c>
      <c r="K119" s="11" t="s">
        <v>899</v>
      </c>
    </row>
    <row r="120" spans="1:11" x14ac:dyDescent="0.25">
      <c r="A120" s="11" t="s">
        <v>140</v>
      </c>
      <c r="B120" s="11" t="s">
        <v>119</v>
      </c>
      <c r="C120" s="11" t="s">
        <v>203</v>
      </c>
      <c r="D120" s="11" t="s">
        <v>900</v>
      </c>
      <c r="E120" s="11" t="s">
        <v>901</v>
      </c>
      <c r="F120" s="12">
        <v>2</v>
      </c>
      <c r="G120" s="11" t="s">
        <v>902</v>
      </c>
      <c r="H120" s="11" t="s">
        <v>3</v>
      </c>
      <c r="I120" s="11" t="s">
        <v>903</v>
      </c>
      <c r="J120" s="11" t="s">
        <v>904</v>
      </c>
      <c r="K120" s="11" t="s">
        <v>905</v>
      </c>
    </row>
    <row r="121" spans="1:11" x14ac:dyDescent="0.25">
      <c r="A121" s="11" t="s">
        <v>140</v>
      </c>
      <c r="B121" s="11" t="s">
        <v>119</v>
      </c>
      <c r="C121" s="11" t="s">
        <v>156</v>
      </c>
      <c r="D121" s="11" t="s">
        <v>906</v>
      </c>
      <c r="E121" s="11" t="s">
        <v>907</v>
      </c>
      <c r="F121" s="12">
        <v>1</v>
      </c>
      <c r="G121" s="11" t="s">
        <v>908</v>
      </c>
      <c r="H121" s="11" t="s">
        <v>0</v>
      </c>
      <c r="I121" s="11" t="s">
        <v>909</v>
      </c>
      <c r="J121" s="11" t="s">
        <v>910</v>
      </c>
      <c r="K121" s="11" t="s">
        <v>911</v>
      </c>
    </row>
    <row r="122" spans="1:11" x14ac:dyDescent="0.25">
      <c r="A122" s="11" t="s">
        <v>140</v>
      </c>
      <c r="B122" s="11" t="s">
        <v>119</v>
      </c>
      <c r="C122" s="11" t="s">
        <v>170</v>
      </c>
      <c r="D122" s="11" t="s">
        <v>912</v>
      </c>
      <c r="E122" s="11" t="s">
        <v>913</v>
      </c>
      <c r="F122" s="12">
        <v>2</v>
      </c>
      <c r="G122" s="11" t="s">
        <v>914</v>
      </c>
      <c r="H122" s="11" t="s">
        <v>19</v>
      </c>
      <c r="I122" s="11" t="s">
        <v>915</v>
      </c>
      <c r="J122" s="11" t="s">
        <v>916</v>
      </c>
      <c r="K122" s="11" t="s">
        <v>917</v>
      </c>
    </row>
    <row r="123" spans="1:11" x14ac:dyDescent="0.25">
      <c r="A123" s="11" t="s">
        <v>155</v>
      </c>
      <c r="B123" s="11" t="s">
        <v>121</v>
      </c>
      <c r="C123" s="11" t="s">
        <v>918</v>
      </c>
      <c r="D123" s="11" t="s">
        <v>919</v>
      </c>
      <c r="E123" s="11" t="s">
        <v>920</v>
      </c>
      <c r="F123" s="12">
        <v>1</v>
      </c>
      <c r="G123" s="11" t="s">
        <v>921</v>
      </c>
      <c r="H123" s="11" t="s">
        <v>1</v>
      </c>
      <c r="I123" s="11" t="s">
        <v>922</v>
      </c>
      <c r="J123" s="11" t="s">
        <v>923</v>
      </c>
      <c r="K123" s="11" t="s">
        <v>924</v>
      </c>
    </row>
    <row r="124" spans="1:11" ht="30" x14ac:dyDescent="0.25">
      <c r="A124" s="11" t="s">
        <v>155</v>
      </c>
      <c r="B124" s="11" t="s">
        <v>123</v>
      </c>
      <c r="C124" s="11" t="s">
        <v>925</v>
      </c>
      <c r="D124" s="11" t="s">
        <v>926</v>
      </c>
      <c r="E124" s="11" t="s">
        <v>927</v>
      </c>
      <c r="F124" s="12">
        <v>8</v>
      </c>
      <c r="G124" s="11" t="s">
        <v>928</v>
      </c>
      <c r="H124" s="11" t="s">
        <v>0</v>
      </c>
      <c r="I124" s="11" t="s">
        <v>929</v>
      </c>
      <c r="J124" s="11" t="s">
        <v>930</v>
      </c>
      <c r="K124" s="11" t="s">
        <v>931</v>
      </c>
    </row>
    <row r="125" spans="1:11" ht="45" x14ac:dyDescent="0.25">
      <c r="A125" s="11" t="s">
        <v>155</v>
      </c>
      <c r="B125" s="11" t="s">
        <v>124</v>
      </c>
      <c r="C125" s="11" t="s">
        <v>874</v>
      </c>
      <c r="D125" s="11" t="s">
        <v>932</v>
      </c>
      <c r="E125" s="11" t="s">
        <v>933</v>
      </c>
      <c r="F125" s="12">
        <v>4</v>
      </c>
      <c r="G125" s="11" t="s">
        <v>934</v>
      </c>
      <c r="H125" s="11" t="s">
        <v>1</v>
      </c>
      <c r="I125" s="11" t="s">
        <v>935</v>
      </c>
      <c r="J125" s="11" t="s">
        <v>936</v>
      </c>
      <c r="K125" s="11" t="s">
        <v>937</v>
      </c>
    </row>
    <row r="126" spans="1:11" x14ac:dyDescent="0.25">
      <c r="A126" s="11" t="s">
        <v>140</v>
      </c>
      <c r="B126" s="11" t="s">
        <v>119</v>
      </c>
      <c r="C126" s="11" t="s">
        <v>184</v>
      </c>
      <c r="D126" s="11" t="s">
        <v>938</v>
      </c>
      <c r="E126" s="11" t="s">
        <v>939</v>
      </c>
      <c r="F126" s="12">
        <v>2</v>
      </c>
      <c r="G126" s="11" t="s">
        <v>940</v>
      </c>
      <c r="H126" s="11" t="s">
        <v>2</v>
      </c>
      <c r="I126" s="11" t="s">
        <v>941</v>
      </c>
      <c r="J126" s="11" t="s">
        <v>942</v>
      </c>
      <c r="K126" s="11" t="s">
        <v>943</v>
      </c>
    </row>
    <row r="127" spans="1:11" x14ac:dyDescent="0.25">
      <c r="A127" s="11" t="s">
        <v>140</v>
      </c>
      <c r="B127" s="11" t="s">
        <v>122</v>
      </c>
      <c r="C127" s="11" t="s">
        <v>944</v>
      </c>
      <c r="D127" s="11" t="s">
        <v>945</v>
      </c>
      <c r="E127" s="11" t="s">
        <v>946</v>
      </c>
      <c r="F127" s="12">
        <v>1</v>
      </c>
      <c r="G127" s="11" t="s">
        <v>947</v>
      </c>
      <c r="H127" s="11" t="s">
        <v>0</v>
      </c>
      <c r="I127" s="11" t="s">
        <v>948</v>
      </c>
      <c r="J127" s="11" t="s">
        <v>949</v>
      </c>
      <c r="K127" s="11" t="s">
        <v>950</v>
      </c>
    </row>
    <row r="128" spans="1:11" ht="30" x14ac:dyDescent="0.25">
      <c r="A128" s="11" t="s">
        <v>140</v>
      </c>
      <c r="B128" s="11" t="s">
        <v>118</v>
      </c>
      <c r="C128" s="11" t="s">
        <v>163</v>
      </c>
      <c r="D128" s="11" t="s">
        <v>951</v>
      </c>
      <c r="E128" s="11" t="s">
        <v>952</v>
      </c>
      <c r="F128" s="12">
        <v>1</v>
      </c>
      <c r="G128" s="11" t="s">
        <v>953</v>
      </c>
      <c r="H128" s="11" t="s">
        <v>2</v>
      </c>
      <c r="I128" s="11" t="s">
        <v>954</v>
      </c>
      <c r="J128" s="11" t="s">
        <v>955</v>
      </c>
      <c r="K128" s="11" t="s">
        <v>956</v>
      </c>
    </row>
    <row r="129" spans="1:11" ht="30" x14ac:dyDescent="0.25">
      <c r="A129" s="11" t="s">
        <v>140</v>
      </c>
      <c r="B129" s="11" t="s">
        <v>119</v>
      </c>
      <c r="C129" s="11" t="s">
        <v>203</v>
      </c>
      <c r="D129" s="11" t="s">
        <v>957</v>
      </c>
      <c r="E129" s="11" t="s">
        <v>958</v>
      </c>
      <c r="F129" s="12">
        <v>1</v>
      </c>
      <c r="G129" s="11" t="s">
        <v>959</v>
      </c>
      <c r="H129" s="11" t="s">
        <v>19</v>
      </c>
      <c r="I129" s="11" t="s">
        <v>960</v>
      </c>
      <c r="J129" s="11" t="s">
        <v>961</v>
      </c>
      <c r="K129" s="11" t="s">
        <v>962</v>
      </c>
    </row>
    <row r="130" spans="1:11" ht="30" x14ac:dyDescent="0.25">
      <c r="A130" s="11" t="s">
        <v>155</v>
      </c>
      <c r="B130" s="11" t="s">
        <v>126</v>
      </c>
      <c r="C130" s="11" t="s">
        <v>963</v>
      </c>
      <c r="D130" s="11" t="s">
        <v>964</v>
      </c>
      <c r="E130" s="11" t="s">
        <v>965</v>
      </c>
      <c r="F130" s="12">
        <v>1</v>
      </c>
      <c r="G130" s="11" t="s">
        <v>966</v>
      </c>
      <c r="H130" s="11" t="s">
        <v>1</v>
      </c>
      <c r="I130" s="11" t="s">
        <v>967</v>
      </c>
      <c r="J130" s="11" t="s">
        <v>968</v>
      </c>
      <c r="K130" s="11" t="s">
        <v>969</v>
      </c>
    </row>
    <row r="131" spans="1:11" ht="30" x14ac:dyDescent="0.25">
      <c r="A131" s="11" t="s">
        <v>140</v>
      </c>
      <c r="B131" s="11" t="s">
        <v>119</v>
      </c>
      <c r="C131" s="11" t="s">
        <v>170</v>
      </c>
      <c r="D131" s="11" t="s">
        <v>970</v>
      </c>
      <c r="E131" s="11" t="s">
        <v>971</v>
      </c>
      <c r="F131" s="12">
        <v>1</v>
      </c>
      <c r="G131" s="11" t="s">
        <v>972</v>
      </c>
      <c r="H131" s="11" t="s">
        <v>7</v>
      </c>
      <c r="I131" s="11" t="s">
        <v>973</v>
      </c>
      <c r="J131" s="11" t="s">
        <v>974</v>
      </c>
      <c r="K131" s="11" t="s">
        <v>975</v>
      </c>
    </row>
    <row r="132" spans="1:11" x14ac:dyDescent="0.25">
      <c r="A132" s="11" t="s">
        <v>140</v>
      </c>
      <c r="B132" s="11" t="s">
        <v>119</v>
      </c>
      <c r="C132" s="11" t="s">
        <v>203</v>
      </c>
      <c r="D132" s="11" t="s">
        <v>976</v>
      </c>
      <c r="E132" s="11" t="s">
        <v>977</v>
      </c>
      <c r="F132" s="12">
        <v>1</v>
      </c>
      <c r="G132" s="11" t="s">
        <v>978</v>
      </c>
      <c r="H132" s="11" t="s">
        <v>2</v>
      </c>
      <c r="I132" s="11" t="s">
        <v>979</v>
      </c>
      <c r="J132" s="11" t="s">
        <v>980</v>
      </c>
      <c r="K132" s="11" t="s">
        <v>981</v>
      </c>
    </row>
    <row r="133" spans="1:11" ht="30" x14ac:dyDescent="0.25">
      <c r="A133" s="11" t="s">
        <v>155</v>
      </c>
      <c r="B133" s="11" t="s">
        <v>110</v>
      </c>
      <c r="C133" s="11" t="s">
        <v>982</v>
      </c>
      <c r="D133" s="11" t="s">
        <v>983</v>
      </c>
      <c r="E133" s="11" t="s">
        <v>984</v>
      </c>
      <c r="F133" s="12">
        <v>2</v>
      </c>
      <c r="G133" s="11" t="s">
        <v>985</v>
      </c>
      <c r="H133" s="11" t="s">
        <v>1</v>
      </c>
      <c r="I133" s="11" t="s">
        <v>986</v>
      </c>
      <c r="J133" s="11" t="s">
        <v>987</v>
      </c>
      <c r="K133" s="11" t="s">
        <v>988</v>
      </c>
    </row>
    <row r="134" spans="1:11" x14ac:dyDescent="0.25">
      <c r="A134" s="11" t="s">
        <v>140</v>
      </c>
      <c r="B134" s="11" t="s">
        <v>119</v>
      </c>
      <c r="C134" s="11" t="s">
        <v>170</v>
      </c>
      <c r="D134" s="11" t="s">
        <v>989</v>
      </c>
      <c r="E134" s="11" t="s">
        <v>990</v>
      </c>
      <c r="F134" s="12">
        <v>1</v>
      </c>
      <c r="G134" s="11" t="s">
        <v>991</v>
      </c>
      <c r="H134" s="11" t="s">
        <v>1</v>
      </c>
      <c r="I134" s="11" t="s">
        <v>992</v>
      </c>
      <c r="J134" s="11" t="s">
        <v>993</v>
      </c>
      <c r="K134" s="11" t="s">
        <v>994</v>
      </c>
    </row>
    <row r="135" spans="1:11" ht="30" x14ac:dyDescent="0.25">
      <c r="A135" s="11" t="s">
        <v>155</v>
      </c>
      <c r="B135" s="11" t="s">
        <v>119</v>
      </c>
      <c r="C135" s="11" t="s">
        <v>203</v>
      </c>
      <c r="D135" s="11" t="s">
        <v>995</v>
      </c>
      <c r="E135" s="11" t="s">
        <v>996</v>
      </c>
      <c r="F135" s="12">
        <v>1</v>
      </c>
      <c r="G135" s="11" t="s">
        <v>997</v>
      </c>
      <c r="H135" s="11" t="s">
        <v>2</v>
      </c>
      <c r="I135" s="11" t="s">
        <v>998</v>
      </c>
      <c r="J135" s="11" t="s">
        <v>999</v>
      </c>
      <c r="K135" s="11" t="s">
        <v>1000</v>
      </c>
    </row>
    <row r="136" spans="1:11" ht="30" x14ac:dyDescent="0.25">
      <c r="A136" s="11" t="s">
        <v>140</v>
      </c>
      <c r="B136" s="11" t="s">
        <v>119</v>
      </c>
      <c r="C136" s="11" t="s">
        <v>256</v>
      </c>
      <c r="D136" s="11" t="s">
        <v>1001</v>
      </c>
      <c r="E136" s="11" t="s">
        <v>1002</v>
      </c>
      <c r="F136" s="12">
        <v>1</v>
      </c>
      <c r="G136" s="11" t="s">
        <v>1003</v>
      </c>
      <c r="H136" s="11" t="s">
        <v>1</v>
      </c>
      <c r="I136" s="11" t="s">
        <v>1004</v>
      </c>
      <c r="J136" s="11" t="s">
        <v>1005</v>
      </c>
      <c r="K136" s="11" t="s">
        <v>1006</v>
      </c>
    </row>
    <row r="137" spans="1:11" ht="30" x14ac:dyDescent="0.25">
      <c r="A137" s="11" t="s">
        <v>155</v>
      </c>
      <c r="B137" s="11" t="s">
        <v>119</v>
      </c>
      <c r="C137" s="11" t="s">
        <v>445</v>
      </c>
      <c r="D137" s="11" t="s">
        <v>1007</v>
      </c>
      <c r="E137" s="11" t="s">
        <v>1008</v>
      </c>
      <c r="F137" s="12">
        <v>1</v>
      </c>
      <c r="G137" s="11" t="s">
        <v>1009</v>
      </c>
      <c r="H137" s="11" t="s">
        <v>1</v>
      </c>
      <c r="I137" s="11" t="s">
        <v>1010</v>
      </c>
      <c r="J137" s="11" t="s">
        <v>1011</v>
      </c>
      <c r="K137" s="11" t="s">
        <v>1012</v>
      </c>
    </row>
    <row r="138" spans="1:11" x14ac:dyDescent="0.25">
      <c r="A138" s="11" t="s">
        <v>140</v>
      </c>
      <c r="B138" s="11" t="s">
        <v>119</v>
      </c>
      <c r="C138" s="11" t="s">
        <v>156</v>
      </c>
      <c r="D138" s="11" t="s">
        <v>1013</v>
      </c>
      <c r="E138" s="11" t="s">
        <v>1014</v>
      </c>
      <c r="F138" s="12">
        <v>1</v>
      </c>
      <c r="G138" s="11" t="s">
        <v>1015</v>
      </c>
      <c r="H138" s="11" t="s">
        <v>0</v>
      </c>
      <c r="I138" s="11" t="s">
        <v>1016</v>
      </c>
      <c r="J138" s="11" t="s">
        <v>1017</v>
      </c>
      <c r="K138" s="11" t="s">
        <v>1018</v>
      </c>
    </row>
    <row r="139" spans="1:11" x14ac:dyDescent="0.25">
      <c r="A139" s="11" t="s">
        <v>140</v>
      </c>
      <c r="B139" s="11" t="s">
        <v>119</v>
      </c>
      <c r="C139" s="11" t="s">
        <v>203</v>
      </c>
      <c r="D139" s="11" t="s">
        <v>1019</v>
      </c>
      <c r="E139" s="11" t="s">
        <v>1020</v>
      </c>
      <c r="F139" s="12">
        <v>1</v>
      </c>
      <c r="G139" s="11" t="s">
        <v>775</v>
      </c>
      <c r="H139" s="11" t="s">
        <v>0</v>
      </c>
      <c r="I139" s="11" t="s">
        <v>1021</v>
      </c>
      <c r="J139" s="11" t="s">
        <v>1022</v>
      </c>
      <c r="K139" s="11" t="s">
        <v>1023</v>
      </c>
    </row>
    <row r="140" spans="1:11" ht="30" x14ac:dyDescent="0.25">
      <c r="A140" s="11" t="s">
        <v>155</v>
      </c>
      <c r="B140" s="11" t="s">
        <v>124</v>
      </c>
      <c r="C140" s="11" t="s">
        <v>163</v>
      </c>
      <c r="D140" s="11" t="s">
        <v>1024</v>
      </c>
      <c r="E140" s="11" t="s">
        <v>1025</v>
      </c>
      <c r="F140" s="12">
        <v>2</v>
      </c>
      <c r="G140" s="11" t="s">
        <v>1026</v>
      </c>
      <c r="H140" s="11" t="s">
        <v>1</v>
      </c>
      <c r="I140" s="11" t="s">
        <v>1027</v>
      </c>
      <c r="J140" s="11" t="s">
        <v>1028</v>
      </c>
      <c r="K140" s="11" t="s">
        <v>1029</v>
      </c>
    </row>
    <row r="141" spans="1:11" x14ac:dyDescent="0.25">
      <c r="A141" s="11" t="s">
        <v>155</v>
      </c>
      <c r="B141" s="11" t="s">
        <v>117</v>
      </c>
      <c r="C141" s="11" t="s">
        <v>1030</v>
      </c>
      <c r="D141" s="11" t="s">
        <v>1031</v>
      </c>
      <c r="E141" s="11" t="s">
        <v>1032</v>
      </c>
      <c r="F141" s="12">
        <v>2</v>
      </c>
      <c r="G141" s="11" t="s">
        <v>1033</v>
      </c>
      <c r="H141" s="11" t="s">
        <v>17</v>
      </c>
      <c r="I141" s="11" t="s">
        <v>1034</v>
      </c>
      <c r="J141" s="11" t="s">
        <v>1035</v>
      </c>
      <c r="K141" s="11" t="s">
        <v>1036</v>
      </c>
    </row>
    <row r="142" spans="1:11" ht="45" x14ac:dyDescent="0.25">
      <c r="A142" s="11" t="s">
        <v>140</v>
      </c>
      <c r="B142" s="11" t="s">
        <v>126</v>
      </c>
      <c r="C142" s="11" t="s">
        <v>1037</v>
      </c>
      <c r="D142" s="11" t="s">
        <v>1038</v>
      </c>
      <c r="E142" s="11" t="s">
        <v>1039</v>
      </c>
      <c r="F142" s="12">
        <v>2</v>
      </c>
      <c r="G142" s="11" t="s">
        <v>1040</v>
      </c>
      <c r="H142" s="11" t="s">
        <v>0</v>
      </c>
      <c r="I142" s="11" t="s">
        <v>1041</v>
      </c>
      <c r="J142" s="11" t="s">
        <v>1042</v>
      </c>
      <c r="K142" s="11" t="s">
        <v>1043</v>
      </c>
    </row>
    <row r="143" spans="1:11" ht="30" x14ac:dyDescent="0.25">
      <c r="A143" s="11" t="s">
        <v>155</v>
      </c>
      <c r="B143" s="11" t="s">
        <v>121</v>
      </c>
      <c r="C143" s="11" t="s">
        <v>478</v>
      </c>
      <c r="D143" s="11" t="s">
        <v>1044</v>
      </c>
      <c r="E143" s="11" t="s">
        <v>1045</v>
      </c>
      <c r="F143" s="12">
        <v>2</v>
      </c>
      <c r="G143" s="11" t="s">
        <v>1046</v>
      </c>
      <c r="H143" s="11" t="s">
        <v>18</v>
      </c>
      <c r="I143" s="11" t="s">
        <v>1047</v>
      </c>
      <c r="J143" s="11" t="s">
        <v>1048</v>
      </c>
      <c r="K143" s="11" t="s">
        <v>1049</v>
      </c>
    </row>
    <row r="144" spans="1:11" ht="30" x14ac:dyDescent="0.25">
      <c r="A144" s="11" t="s">
        <v>140</v>
      </c>
      <c r="B144" s="11" t="s">
        <v>122</v>
      </c>
      <c r="C144" s="11" t="s">
        <v>639</v>
      </c>
      <c r="D144" s="11" t="s">
        <v>1050</v>
      </c>
      <c r="E144" s="11" t="s">
        <v>1051</v>
      </c>
      <c r="F144" s="12">
        <v>1</v>
      </c>
      <c r="G144" s="11" t="s">
        <v>1052</v>
      </c>
      <c r="H144" s="11" t="s">
        <v>1</v>
      </c>
      <c r="I144" s="11" t="s">
        <v>1053</v>
      </c>
      <c r="J144" s="11" t="s">
        <v>1054</v>
      </c>
      <c r="K144" s="11" t="s">
        <v>1055</v>
      </c>
    </row>
    <row r="145" spans="1:11" ht="30" x14ac:dyDescent="0.25">
      <c r="A145" s="11" t="s">
        <v>140</v>
      </c>
      <c r="B145" s="11" t="s">
        <v>126</v>
      </c>
      <c r="C145" s="11" t="s">
        <v>426</v>
      </c>
      <c r="D145" s="11" t="s">
        <v>1056</v>
      </c>
      <c r="E145" s="11" t="s">
        <v>1057</v>
      </c>
      <c r="F145" s="12">
        <v>1</v>
      </c>
      <c r="G145" s="11" t="s">
        <v>1058</v>
      </c>
      <c r="H145" s="11" t="s">
        <v>27</v>
      </c>
      <c r="I145" s="11" t="s">
        <v>1059</v>
      </c>
      <c r="J145" s="11" t="s">
        <v>1060</v>
      </c>
      <c r="K145" s="11" t="s">
        <v>1061</v>
      </c>
    </row>
    <row r="146" spans="1:11" ht="30" x14ac:dyDescent="0.25">
      <c r="A146" s="11" t="s">
        <v>155</v>
      </c>
      <c r="B146" s="11" t="s">
        <v>121</v>
      </c>
      <c r="C146" s="11" t="s">
        <v>1062</v>
      </c>
      <c r="D146" s="11" t="s">
        <v>1063</v>
      </c>
      <c r="E146" s="11" t="s">
        <v>1064</v>
      </c>
      <c r="F146" s="12">
        <v>1</v>
      </c>
      <c r="G146" s="11" t="s">
        <v>1065</v>
      </c>
      <c r="H146" s="11" t="s">
        <v>10</v>
      </c>
      <c r="I146" s="11" t="s">
        <v>1066</v>
      </c>
      <c r="J146" s="11" t="s">
        <v>1067</v>
      </c>
      <c r="K146" s="11" t="s">
        <v>1068</v>
      </c>
    </row>
    <row r="147" spans="1:11" x14ac:dyDescent="0.25">
      <c r="A147" s="11" t="s">
        <v>155</v>
      </c>
      <c r="B147" s="11" t="s">
        <v>123</v>
      </c>
      <c r="C147" s="11" t="s">
        <v>779</v>
      </c>
      <c r="D147" s="11" t="s">
        <v>1069</v>
      </c>
      <c r="E147" s="11" t="s">
        <v>1070</v>
      </c>
      <c r="F147" s="12">
        <v>1</v>
      </c>
      <c r="G147" s="11" t="s">
        <v>1071</v>
      </c>
      <c r="H147" s="11" t="s">
        <v>0</v>
      </c>
      <c r="I147" s="11" t="s">
        <v>1072</v>
      </c>
      <c r="J147" s="11" t="s">
        <v>1073</v>
      </c>
      <c r="K147" s="11" t="s">
        <v>1074</v>
      </c>
    </row>
    <row r="148" spans="1:11" x14ac:dyDescent="0.25">
      <c r="A148" s="11" t="s">
        <v>155</v>
      </c>
      <c r="B148" s="11" t="s">
        <v>119</v>
      </c>
      <c r="C148" s="11" t="s">
        <v>1075</v>
      </c>
      <c r="D148" s="11" t="s">
        <v>1076</v>
      </c>
      <c r="E148" s="11" t="s">
        <v>1077</v>
      </c>
      <c r="F148" s="12">
        <v>1</v>
      </c>
      <c r="G148" s="11" t="s">
        <v>1078</v>
      </c>
      <c r="H148" s="11" t="s">
        <v>0</v>
      </c>
      <c r="I148" s="11" t="s">
        <v>1079</v>
      </c>
      <c r="J148" s="11" t="s">
        <v>1080</v>
      </c>
      <c r="K148" s="11" t="s">
        <v>1081</v>
      </c>
    </row>
    <row r="149" spans="1:11" x14ac:dyDescent="0.25">
      <c r="A149" s="11" t="s">
        <v>140</v>
      </c>
      <c r="B149" s="11" t="s">
        <v>123</v>
      </c>
      <c r="C149" s="11" t="s">
        <v>177</v>
      </c>
      <c r="D149" s="11" t="s">
        <v>1082</v>
      </c>
      <c r="E149" s="11" t="s">
        <v>1083</v>
      </c>
      <c r="F149" s="12">
        <v>3</v>
      </c>
      <c r="G149" s="11" t="s">
        <v>1084</v>
      </c>
      <c r="H149" s="11" t="s">
        <v>27</v>
      </c>
      <c r="I149" s="11" t="s">
        <v>1085</v>
      </c>
      <c r="J149" s="11" t="s">
        <v>1086</v>
      </c>
      <c r="K149" s="11" t="s">
        <v>1087</v>
      </c>
    </row>
    <row r="150" spans="1:11" x14ac:dyDescent="0.25">
      <c r="A150" s="11" t="s">
        <v>140</v>
      </c>
      <c r="B150" s="11" t="s">
        <v>119</v>
      </c>
      <c r="C150" s="11" t="s">
        <v>184</v>
      </c>
      <c r="D150" s="11" t="s">
        <v>1088</v>
      </c>
      <c r="E150" s="11" t="s">
        <v>1089</v>
      </c>
      <c r="F150" s="12">
        <v>1</v>
      </c>
      <c r="G150" s="11" t="s">
        <v>1090</v>
      </c>
      <c r="H150" s="11" t="s">
        <v>40</v>
      </c>
      <c r="I150" s="11" t="s">
        <v>1091</v>
      </c>
      <c r="J150" s="11" t="s">
        <v>1092</v>
      </c>
      <c r="K150" s="11" t="s">
        <v>1093</v>
      </c>
    </row>
    <row r="151" spans="1:11" x14ac:dyDescent="0.25">
      <c r="A151" s="11" t="s">
        <v>140</v>
      </c>
      <c r="B151" s="11" t="s">
        <v>119</v>
      </c>
      <c r="C151" s="11" t="s">
        <v>256</v>
      </c>
      <c r="D151" s="11" t="s">
        <v>1094</v>
      </c>
      <c r="E151" s="11" t="s">
        <v>1095</v>
      </c>
      <c r="F151" s="12">
        <v>1</v>
      </c>
      <c r="G151" s="11" t="s">
        <v>1096</v>
      </c>
      <c r="H151" s="11" t="s">
        <v>0</v>
      </c>
      <c r="I151" s="11" t="s">
        <v>1097</v>
      </c>
      <c r="J151" s="11" t="s">
        <v>1098</v>
      </c>
      <c r="K151" s="11" t="s">
        <v>1099</v>
      </c>
    </row>
    <row r="152" spans="1:11" ht="45" x14ac:dyDescent="0.25">
      <c r="A152" s="11" t="s">
        <v>140</v>
      </c>
      <c r="B152" s="11" t="s">
        <v>121</v>
      </c>
      <c r="C152" s="11" t="s">
        <v>613</v>
      </c>
      <c r="D152" s="11" t="s">
        <v>1100</v>
      </c>
      <c r="E152" s="11" t="s">
        <v>1101</v>
      </c>
      <c r="F152" s="12">
        <v>2</v>
      </c>
      <c r="G152" s="11" t="s">
        <v>1102</v>
      </c>
      <c r="H152" s="11" t="s">
        <v>0</v>
      </c>
      <c r="I152" s="11" t="s">
        <v>1103</v>
      </c>
      <c r="J152" s="11" t="s">
        <v>1104</v>
      </c>
      <c r="K152" s="11" t="s">
        <v>1105</v>
      </c>
    </row>
    <row r="153" spans="1:11" ht="30" x14ac:dyDescent="0.25">
      <c r="A153" s="11" t="s">
        <v>140</v>
      </c>
      <c r="B153" s="11" t="s">
        <v>116</v>
      </c>
      <c r="C153" s="11" t="s">
        <v>184</v>
      </c>
      <c r="D153" s="11" t="s">
        <v>1106</v>
      </c>
      <c r="E153" s="11" t="s">
        <v>1107</v>
      </c>
      <c r="F153" s="12">
        <v>1</v>
      </c>
      <c r="G153" s="11" t="s">
        <v>1108</v>
      </c>
      <c r="H153" s="11" t="s">
        <v>9</v>
      </c>
      <c r="I153" s="11" t="s">
        <v>1109</v>
      </c>
      <c r="J153" s="11" t="s">
        <v>1110</v>
      </c>
      <c r="K153" s="11" t="s">
        <v>1111</v>
      </c>
    </row>
    <row r="154" spans="1:11" x14ac:dyDescent="0.25">
      <c r="A154" s="11" t="s">
        <v>155</v>
      </c>
      <c r="B154" s="11" t="s">
        <v>126</v>
      </c>
      <c r="C154" s="11" t="s">
        <v>760</v>
      </c>
      <c r="D154" s="11" t="s">
        <v>1112</v>
      </c>
      <c r="E154" s="11" t="s">
        <v>1113</v>
      </c>
      <c r="F154" s="12">
        <v>3</v>
      </c>
      <c r="G154" s="11" t="s">
        <v>1114</v>
      </c>
      <c r="H154" s="11" t="s">
        <v>24</v>
      </c>
      <c r="I154" s="11" t="s">
        <v>1115</v>
      </c>
      <c r="J154" s="11" t="s">
        <v>1116</v>
      </c>
      <c r="K154" s="11" t="s">
        <v>1117</v>
      </c>
    </row>
    <row r="155" spans="1:11" ht="30" x14ac:dyDescent="0.25">
      <c r="A155" s="11" t="s">
        <v>140</v>
      </c>
      <c r="B155" s="11" t="s">
        <v>119</v>
      </c>
      <c r="C155" s="11" t="s">
        <v>170</v>
      </c>
      <c r="D155" s="11" t="s">
        <v>1118</v>
      </c>
      <c r="E155" s="11" t="s">
        <v>1119</v>
      </c>
      <c r="F155" s="12">
        <v>1</v>
      </c>
      <c r="G155" s="11" t="s">
        <v>1120</v>
      </c>
      <c r="H155" s="11" t="s">
        <v>1</v>
      </c>
      <c r="I155" s="11" t="s">
        <v>1121</v>
      </c>
      <c r="J155" s="11" t="s">
        <v>1122</v>
      </c>
      <c r="K155" s="11" t="s">
        <v>1123</v>
      </c>
    </row>
    <row r="156" spans="1:11" ht="45" x14ac:dyDescent="0.25">
      <c r="A156" s="11" t="s">
        <v>140</v>
      </c>
      <c r="B156" s="11" t="s">
        <v>121</v>
      </c>
      <c r="C156" s="11" t="s">
        <v>779</v>
      </c>
      <c r="D156" s="11" t="s">
        <v>1124</v>
      </c>
      <c r="E156" s="11" t="s">
        <v>1125</v>
      </c>
      <c r="F156" s="12">
        <v>2</v>
      </c>
      <c r="G156" s="11" t="s">
        <v>1126</v>
      </c>
      <c r="H156" s="11" t="s">
        <v>1</v>
      </c>
      <c r="I156" s="11" t="s">
        <v>1127</v>
      </c>
      <c r="J156" s="11" t="s">
        <v>1128</v>
      </c>
      <c r="K156" s="11" t="s">
        <v>1129</v>
      </c>
    </row>
    <row r="157" spans="1:11" ht="30" x14ac:dyDescent="0.25">
      <c r="A157" s="11" t="s">
        <v>140</v>
      </c>
      <c r="B157" s="11" t="s">
        <v>119</v>
      </c>
      <c r="C157" s="11" t="s">
        <v>203</v>
      </c>
      <c r="D157" s="11" t="s">
        <v>1130</v>
      </c>
      <c r="E157" s="11" t="s">
        <v>1131</v>
      </c>
      <c r="F157" s="12">
        <v>2</v>
      </c>
      <c r="G157" s="11" t="s">
        <v>1132</v>
      </c>
      <c r="H157" s="11" t="s">
        <v>0</v>
      </c>
      <c r="I157" s="11" t="s">
        <v>1133</v>
      </c>
      <c r="J157" s="11" t="s">
        <v>1134</v>
      </c>
      <c r="K157" s="11" t="s">
        <v>1135</v>
      </c>
    </row>
    <row r="158" spans="1:11" ht="30" x14ac:dyDescent="0.25">
      <c r="A158" s="11" t="s">
        <v>155</v>
      </c>
      <c r="B158" s="11" t="s">
        <v>124</v>
      </c>
      <c r="C158" s="11" t="s">
        <v>741</v>
      </c>
      <c r="D158" s="11" t="s">
        <v>1136</v>
      </c>
      <c r="E158" s="11" t="s">
        <v>1137</v>
      </c>
      <c r="F158" s="12">
        <v>2</v>
      </c>
      <c r="G158" s="11" t="s">
        <v>1138</v>
      </c>
      <c r="H158" s="11" t="s">
        <v>20</v>
      </c>
      <c r="I158" s="11" t="s">
        <v>1139</v>
      </c>
      <c r="J158" s="11" t="s">
        <v>1140</v>
      </c>
      <c r="K158" s="11" t="s">
        <v>1141</v>
      </c>
    </row>
    <row r="159" spans="1:11" x14ac:dyDescent="0.25">
      <c r="A159" s="11" t="s">
        <v>140</v>
      </c>
      <c r="B159" s="11" t="s">
        <v>119</v>
      </c>
      <c r="C159" s="11" t="s">
        <v>170</v>
      </c>
      <c r="D159" s="11" t="s">
        <v>1142</v>
      </c>
      <c r="E159" s="11" t="s">
        <v>1143</v>
      </c>
      <c r="F159" s="12">
        <v>1</v>
      </c>
      <c r="G159" s="11" t="s">
        <v>1144</v>
      </c>
      <c r="H159" s="11" t="s">
        <v>2</v>
      </c>
      <c r="I159" s="11" t="s">
        <v>1145</v>
      </c>
      <c r="J159" s="11" t="s">
        <v>1146</v>
      </c>
      <c r="K159" s="11" t="s">
        <v>1147</v>
      </c>
    </row>
    <row r="160" spans="1:11" ht="30" x14ac:dyDescent="0.25">
      <c r="A160" s="11" t="s">
        <v>155</v>
      </c>
      <c r="B160" s="11" t="s">
        <v>121</v>
      </c>
      <c r="C160" s="11" t="s">
        <v>485</v>
      </c>
      <c r="D160" s="11" t="s">
        <v>1148</v>
      </c>
      <c r="E160" s="11" t="s">
        <v>1149</v>
      </c>
      <c r="F160" s="12">
        <v>1</v>
      </c>
      <c r="G160" s="11" t="s">
        <v>1150</v>
      </c>
      <c r="H160" s="11" t="s">
        <v>24</v>
      </c>
      <c r="I160" s="11" t="s">
        <v>1151</v>
      </c>
      <c r="J160" s="11" t="s">
        <v>1152</v>
      </c>
      <c r="K160" s="11" t="s">
        <v>1153</v>
      </c>
    </row>
    <row r="161" spans="1:11" x14ac:dyDescent="0.25">
      <c r="A161" s="11" t="s">
        <v>140</v>
      </c>
      <c r="B161" s="11" t="s">
        <v>122</v>
      </c>
      <c r="C161" s="11" t="s">
        <v>177</v>
      </c>
      <c r="D161" s="11" t="s">
        <v>1154</v>
      </c>
      <c r="E161" s="11" t="s">
        <v>1155</v>
      </c>
      <c r="F161" s="12">
        <v>1</v>
      </c>
      <c r="G161" s="11" t="s">
        <v>1156</v>
      </c>
      <c r="H161" s="11" t="s">
        <v>1</v>
      </c>
      <c r="I161" s="11" t="s">
        <v>1157</v>
      </c>
      <c r="J161" s="11" t="s">
        <v>1158</v>
      </c>
      <c r="K161" s="11" t="s">
        <v>1159</v>
      </c>
    </row>
    <row r="162" spans="1:11" ht="30" x14ac:dyDescent="0.25">
      <c r="A162" s="11" t="s">
        <v>155</v>
      </c>
      <c r="B162" s="11" t="s">
        <v>122</v>
      </c>
      <c r="C162" s="11" t="s">
        <v>177</v>
      </c>
      <c r="D162" s="11" t="s">
        <v>1160</v>
      </c>
      <c r="E162" s="11" t="s">
        <v>1161</v>
      </c>
      <c r="F162" s="12">
        <v>2</v>
      </c>
      <c r="G162" s="11" t="s">
        <v>1162</v>
      </c>
      <c r="H162" s="11" t="s">
        <v>1</v>
      </c>
      <c r="I162" s="11" t="s">
        <v>1163</v>
      </c>
      <c r="J162" s="11" t="s">
        <v>1164</v>
      </c>
      <c r="K162" s="11" t="s">
        <v>1165</v>
      </c>
    </row>
    <row r="163" spans="1:11" ht="30" x14ac:dyDescent="0.25">
      <c r="A163" s="11" t="s">
        <v>155</v>
      </c>
      <c r="B163" s="11" t="s">
        <v>123</v>
      </c>
      <c r="C163" s="11" t="s">
        <v>1166</v>
      </c>
      <c r="D163" s="11" t="s">
        <v>1167</v>
      </c>
      <c r="E163" s="11" t="s">
        <v>1168</v>
      </c>
      <c r="F163" s="12">
        <v>1</v>
      </c>
      <c r="G163" s="11" t="s">
        <v>1169</v>
      </c>
      <c r="H163" s="11" t="s">
        <v>0</v>
      </c>
      <c r="I163" s="11" t="s">
        <v>1170</v>
      </c>
      <c r="J163" s="11" t="s">
        <v>1171</v>
      </c>
      <c r="K163" s="11" t="s">
        <v>1172</v>
      </c>
    </row>
    <row r="164" spans="1:11" ht="30" x14ac:dyDescent="0.25">
      <c r="A164" s="11" t="s">
        <v>140</v>
      </c>
      <c r="B164" s="11" t="s">
        <v>119</v>
      </c>
      <c r="C164" s="11" t="s">
        <v>170</v>
      </c>
      <c r="D164" s="11" t="s">
        <v>1173</v>
      </c>
      <c r="E164" s="11" t="s">
        <v>1174</v>
      </c>
      <c r="F164" s="12">
        <v>1</v>
      </c>
      <c r="G164" s="11" t="s">
        <v>1175</v>
      </c>
      <c r="H164" s="11" t="s">
        <v>0</v>
      </c>
      <c r="I164" s="11" t="s">
        <v>1176</v>
      </c>
      <c r="J164" s="11" t="s">
        <v>1177</v>
      </c>
      <c r="K164" s="11" t="s">
        <v>1178</v>
      </c>
    </row>
    <row r="165" spans="1:11" x14ac:dyDescent="0.25">
      <c r="A165" s="11" t="s">
        <v>140</v>
      </c>
      <c r="B165" s="11" t="s">
        <v>108</v>
      </c>
      <c r="C165" s="11" t="s">
        <v>156</v>
      </c>
      <c r="D165" s="11" t="s">
        <v>1179</v>
      </c>
      <c r="E165" s="11" t="s">
        <v>1180</v>
      </c>
      <c r="F165" s="12">
        <v>1</v>
      </c>
      <c r="G165" s="11" t="s">
        <v>1181</v>
      </c>
      <c r="H165" s="11" t="s">
        <v>26</v>
      </c>
      <c r="I165" s="11" t="s">
        <v>1182</v>
      </c>
      <c r="J165" s="11" t="s">
        <v>1183</v>
      </c>
      <c r="K165" s="11" t="s">
        <v>1184</v>
      </c>
    </row>
    <row r="166" spans="1:11" ht="30" x14ac:dyDescent="0.25">
      <c r="A166" s="11" t="s">
        <v>155</v>
      </c>
      <c r="B166" s="11" t="s">
        <v>124</v>
      </c>
      <c r="C166" s="11" t="s">
        <v>741</v>
      </c>
      <c r="D166" s="11" t="s">
        <v>1185</v>
      </c>
      <c r="E166" s="11" t="s">
        <v>1186</v>
      </c>
      <c r="F166" s="12">
        <v>1</v>
      </c>
      <c r="G166" s="11" t="s">
        <v>1187</v>
      </c>
      <c r="H166" s="11" t="s">
        <v>69</v>
      </c>
      <c r="I166" s="11" t="s">
        <v>1188</v>
      </c>
      <c r="J166" s="11" t="s">
        <v>1189</v>
      </c>
      <c r="K166" s="11" t="s">
        <v>1190</v>
      </c>
    </row>
    <row r="167" spans="1:11" x14ac:dyDescent="0.25">
      <c r="A167" s="11" t="s">
        <v>140</v>
      </c>
      <c r="B167" s="11" t="s">
        <v>123</v>
      </c>
      <c r="C167" s="11" t="s">
        <v>1191</v>
      </c>
      <c r="D167" s="11" t="s">
        <v>1192</v>
      </c>
      <c r="E167" s="11" t="s">
        <v>1193</v>
      </c>
      <c r="F167" s="12">
        <v>5</v>
      </c>
      <c r="G167" s="11" t="s">
        <v>1194</v>
      </c>
      <c r="H167" s="11" t="s">
        <v>2</v>
      </c>
      <c r="I167" s="11" t="s">
        <v>1195</v>
      </c>
      <c r="J167" s="11" t="s">
        <v>1196</v>
      </c>
      <c r="K167" s="11" t="s">
        <v>1197</v>
      </c>
    </row>
    <row r="168" spans="1:11" ht="30" x14ac:dyDescent="0.25">
      <c r="A168" s="11" t="s">
        <v>140</v>
      </c>
      <c r="B168" s="11" t="s">
        <v>119</v>
      </c>
      <c r="C168" s="11" t="s">
        <v>184</v>
      </c>
      <c r="D168" s="11" t="s">
        <v>1198</v>
      </c>
      <c r="E168" s="11" t="s">
        <v>1199</v>
      </c>
      <c r="F168" s="12">
        <v>1</v>
      </c>
      <c r="G168" s="11" t="s">
        <v>1200</v>
      </c>
      <c r="H168" s="11" t="s">
        <v>2</v>
      </c>
      <c r="I168" s="11" t="s">
        <v>1201</v>
      </c>
      <c r="J168" s="11" t="s">
        <v>1202</v>
      </c>
      <c r="K168" s="11" t="s">
        <v>1203</v>
      </c>
    </row>
    <row r="169" spans="1:11" x14ac:dyDescent="0.25">
      <c r="A169" s="11" t="s">
        <v>140</v>
      </c>
      <c r="B169" s="11" t="s">
        <v>119</v>
      </c>
      <c r="C169" s="11" t="s">
        <v>156</v>
      </c>
      <c r="D169" s="11" t="s">
        <v>1204</v>
      </c>
      <c r="E169" s="11" t="s">
        <v>1205</v>
      </c>
      <c r="F169" s="12">
        <v>1</v>
      </c>
      <c r="G169" s="11" t="s">
        <v>1206</v>
      </c>
      <c r="H169" s="11" t="s">
        <v>17</v>
      </c>
      <c r="I169" s="11" t="s">
        <v>1207</v>
      </c>
      <c r="J169" s="11" t="s">
        <v>1208</v>
      </c>
      <c r="K169" s="11" t="s">
        <v>1209</v>
      </c>
    </row>
    <row r="170" spans="1:11" ht="30" x14ac:dyDescent="0.25">
      <c r="A170" s="11" t="s">
        <v>155</v>
      </c>
      <c r="B170" s="11" t="s">
        <v>119</v>
      </c>
      <c r="C170" s="11" t="s">
        <v>156</v>
      </c>
      <c r="D170" s="11" t="s">
        <v>1210</v>
      </c>
      <c r="E170" s="11" t="s">
        <v>1211</v>
      </c>
      <c r="F170" s="12">
        <v>4</v>
      </c>
      <c r="G170" s="11" t="s">
        <v>1212</v>
      </c>
      <c r="H170" s="11" t="s">
        <v>1</v>
      </c>
      <c r="I170" s="11" t="s">
        <v>1213</v>
      </c>
      <c r="J170" s="11" t="s">
        <v>1214</v>
      </c>
      <c r="K170" s="11" t="s">
        <v>1215</v>
      </c>
    </row>
    <row r="171" spans="1:11" x14ac:dyDescent="0.25">
      <c r="A171" s="11" t="s">
        <v>140</v>
      </c>
      <c r="B171" s="11" t="s">
        <v>119</v>
      </c>
      <c r="C171" s="11" t="s">
        <v>499</v>
      </c>
      <c r="D171" s="11" t="s">
        <v>1216</v>
      </c>
      <c r="E171" s="11" t="s">
        <v>1217</v>
      </c>
      <c r="F171" s="12">
        <v>1</v>
      </c>
      <c r="G171" s="11" t="s">
        <v>1218</v>
      </c>
      <c r="H171" s="11" t="s">
        <v>3</v>
      </c>
      <c r="I171" s="11" t="s">
        <v>1219</v>
      </c>
      <c r="J171" s="11" t="s">
        <v>1220</v>
      </c>
      <c r="K171" s="11" t="s">
        <v>1221</v>
      </c>
    </row>
    <row r="172" spans="1:11" x14ac:dyDescent="0.25">
      <c r="A172" s="11" t="s">
        <v>155</v>
      </c>
      <c r="B172" s="11" t="s">
        <v>126</v>
      </c>
      <c r="C172" s="11" t="s">
        <v>141</v>
      </c>
      <c r="D172" s="11" t="s">
        <v>1222</v>
      </c>
      <c r="E172" s="11" t="s">
        <v>1223</v>
      </c>
      <c r="F172" s="12">
        <v>1</v>
      </c>
      <c r="G172" s="11" t="s">
        <v>1224</v>
      </c>
      <c r="H172" s="11" t="s">
        <v>0</v>
      </c>
      <c r="I172" s="11" t="s">
        <v>1225</v>
      </c>
      <c r="J172" s="11" t="s">
        <v>1226</v>
      </c>
      <c r="K172" s="11" t="s">
        <v>1227</v>
      </c>
    </row>
    <row r="173" spans="1:11" ht="30" x14ac:dyDescent="0.25">
      <c r="A173" s="11" t="s">
        <v>140</v>
      </c>
      <c r="B173" s="11" t="s">
        <v>117</v>
      </c>
      <c r="C173" s="11" t="s">
        <v>1228</v>
      </c>
      <c r="D173" s="11" t="s">
        <v>1229</v>
      </c>
      <c r="E173" s="11" t="s">
        <v>1230</v>
      </c>
      <c r="F173" s="12">
        <v>1</v>
      </c>
      <c r="G173" s="11" t="s">
        <v>1231</v>
      </c>
      <c r="H173" s="11" t="s">
        <v>0</v>
      </c>
      <c r="I173" s="11" t="s">
        <v>1232</v>
      </c>
      <c r="J173" s="11" t="s">
        <v>1233</v>
      </c>
      <c r="K173" s="11" t="s">
        <v>1234</v>
      </c>
    </row>
    <row r="174" spans="1:11" ht="45" x14ac:dyDescent="0.25">
      <c r="A174" s="11" t="s">
        <v>140</v>
      </c>
      <c r="B174" s="11" t="s">
        <v>121</v>
      </c>
      <c r="C174" s="11" t="s">
        <v>741</v>
      </c>
      <c r="D174" s="11" t="s">
        <v>1235</v>
      </c>
      <c r="E174" s="11" t="s">
        <v>1236</v>
      </c>
      <c r="F174" s="12">
        <v>2</v>
      </c>
      <c r="G174" s="11" t="s">
        <v>1237</v>
      </c>
      <c r="H174" s="11" t="s">
        <v>0</v>
      </c>
      <c r="I174" s="11" t="s">
        <v>1238</v>
      </c>
      <c r="J174" s="11" t="s">
        <v>1239</v>
      </c>
      <c r="K174" s="11" t="s">
        <v>1240</v>
      </c>
    </row>
    <row r="175" spans="1:11" ht="30" x14ac:dyDescent="0.25">
      <c r="A175" s="11" t="s">
        <v>155</v>
      </c>
      <c r="B175" s="11" t="s">
        <v>117</v>
      </c>
      <c r="C175" s="11" t="s">
        <v>1228</v>
      </c>
      <c r="D175" s="11" t="s">
        <v>1241</v>
      </c>
      <c r="E175" s="11" t="s">
        <v>1242</v>
      </c>
      <c r="F175" s="12">
        <v>2</v>
      </c>
      <c r="G175" s="11" t="s">
        <v>1243</v>
      </c>
      <c r="H175" s="11" t="s">
        <v>3</v>
      </c>
      <c r="I175" s="11" t="s">
        <v>1244</v>
      </c>
      <c r="J175" s="11" t="s">
        <v>1245</v>
      </c>
      <c r="K175" s="11" t="s">
        <v>1246</v>
      </c>
    </row>
    <row r="176" spans="1:11" ht="30" x14ac:dyDescent="0.25">
      <c r="A176" s="11" t="s">
        <v>140</v>
      </c>
      <c r="B176" s="11" t="s">
        <v>117</v>
      </c>
      <c r="C176" s="11" t="s">
        <v>177</v>
      </c>
      <c r="D176" s="11" t="s">
        <v>1247</v>
      </c>
      <c r="E176" s="11" t="s">
        <v>1248</v>
      </c>
      <c r="F176" s="12">
        <v>3</v>
      </c>
      <c r="G176" s="11" t="s">
        <v>1249</v>
      </c>
      <c r="H176" s="11" t="s">
        <v>0</v>
      </c>
      <c r="I176" s="11" t="s">
        <v>1250</v>
      </c>
      <c r="J176" s="11" t="s">
        <v>1251</v>
      </c>
      <c r="K176" s="11" t="s">
        <v>1252</v>
      </c>
    </row>
    <row r="177" spans="1:11" x14ac:dyDescent="0.25">
      <c r="A177" s="11" t="s">
        <v>155</v>
      </c>
      <c r="B177" s="11" t="s">
        <v>117</v>
      </c>
      <c r="C177" s="11" t="s">
        <v>1253</v>
      </c>
      <c r="D177" s="11" t="s">
        <v>1254</v>
      </c>
      <c r="E177" s="11" t="s">
        <v>1255</v>
      </c>
      <c r="F177" s="12">
        <v>1</v>
      </c>
      <c r="G177" s="11" t="s">
        <v>1256</v>
      </c>
      <c r="H177" s="11" t="s">
        <v>0</v>
      </c>
      <c r="I177" s="11" t="s">
        <v>1257</v>
      </c>
      <c r="J177" s="11" t="s">
        <v>1258</v>
      </c>
      <c r="K177" s="11" t="s">
        <v>1259</v>
      </c>
    </row>
    <row r="178" spans="1:11" ht="30" x14ac:dyDescent="0.25">
      <c r="A178" s="11" t="s">
        <v>140</v>
      </c>
      <c r="B178" s="11" t="s">
        <v>117</v>
      </c>
      <c r="C178" s="11" t="s">
        <v>874</v>
      </c>
      <c r="D178" s="11" t="s">
        <v>1260</v>
      </c>
      <c r="E178" s="11" t="s">
        <v>1261</v>
      </c>
      <c r="F178" s="12">
        <v>2</v>
      </c>
      <c r="G178" s="11" t="s">
        <v>813</v>
      </c>
      <c r="H178" s="11" t="s">
        <v>1</v>
      </c>
      <c r="I178" s="11" t="s">
        <v>1262</v>
      </c>
      <c r="J178" s="11" t="s">
        <v>1263</v>
      </c>
      <c r="K178" s="11" t="s">
        <v>1264</v>
      </c>
    </row>
    <row r="179" spans="1:11" x14ac:dyDescent="0.25">
      <c r="A179" s="11" t="s">
        <v>140</v>
      </c>
      <c r="B179" s="11" t="s">
        <v>117</v>
      </c>
      <c r="C179" s="11" t="s">
        <v>1265</v>
      </c>
      <c r="D179" s="11" t="s">
        <v>1266</v>
      </c>
      <c r="E179" s="11" t="s">
        <v>1267</v>
      </c>
      <c r="F179" s="12">
        <v>3</v>
      </c>
      <c r="G179" s="11" t="s">
        <v>1268</v>
      </c>
      <c r="H179" s="11" t="s">
        <v>18</v>
      </c>
      <c r="I179" s="11" t="s">
        <v>1269</v>
      </c>
      <c r="J179" s="11" t="s">
        <v>1270</v>
      </c>
      <c r="K179" s="11" t="s">
        <v>1271</v>
      </c>
    </row>
    <row r="180" spans="1:11" ht="45" x14ac:dyDescent="0.25">
      <c r="A180" s="11" t="s">
        <v>155</v>
      </c>
      <c r="B180" s="11" t="s">
        <v>124</v>
      </c>
      <c r="C180" s="11" t="s">
        <v>1030</v>
      </c>
      <c r="D180" s="11" t="s">
        <v>1272</v>
      </c>
      <c r="E180" s="11" t="s">
        <v>1273</v>
      </c>
      <c r="F180" s="12">
        <v>1</v>
      </c>
      <c r="G180" s="11" t="s">
        <v>1274</v>
      </c>
      <c r="H180" s="11" t="s">
        <v>0</v>
      </c>
      <c r="I180" s="11" t="s">
        <v>1275</v>
      </c>
      <c r="J180" s="11" t="s">
        <v>1276</v>
      </c>
      <c r="K180" s="11" t="s">
        <v>1277</v>
      </c>
    </row>
    <row r="181" spans="1:11" ht="45" x14ac:dyDescent="0.25">
      <c r="A181" s="11" t="s">
        <v>140</v>
      </c>
      <c r="B181" s="11" t="s">
        <v>119</v>
      </c>
      <c r="C181" s="11" t="s">
        <v>184</v>
      </c>
      <c r="D181" s="11" t="s">
        <v>1278</v>
      </c>
      <c r="E181" s="11" t="s">
        <v>1279</v>
      </c>
      <c r="F181" s="12">
        <v>2</v>
      </c>
      <c r="G181" s="11" t="s">
        <v>1280</v>
      </c>
      <c r="H181" s="11" t="s">
        <v>8</v>
      </c>
      <c r="I181" s="11" t="s">
        <v>1281</v>
      </c>
      <c r="J181" s="11" t="s">
        <v>1282</v>
      </c>
      <c r="K181" s="11" t="s">
        <v>1283</v>
      </c>
    </row>
    <row r="182" spans="1:11" x14ac:dyDescent="0.25">
      <c r="A182" s="11" t="s">
        <v>155</v>
      </c>
      <c r="B182" s="11" t="s">
        <v>119</v>
      </c>
      <c r="C182" s="11" t="s">
        <v>170</v>
      </c>
      <c r="D182" s="11" t="s">
        <v>1284</v>
      </c>
      <c r="E182" s="11" t="s">
        <v>1285</v>
      </c>
      <c r="F182" s="12">
        <v>1</v>
      </c>
      <c r="G182" s="11" t="s">
        <v>1286</v>
      </c>
      <c r="H182" s="11" t="s">
        <v>4</v>
      </c>
      <c r="I182" s="11" t="s">
        <v>1287</v>
      </c>
      <c r="J182" s="11" t="s">
        <v>1288</v>
      </c>
      <c r="K182" s="11" t="s">
        <v>1289</v>
      </c>
    </row>
    <row r="183" spans="1:11" x14ac:dyDescent="0.25">
      <c r="A183" s="11" t="s">
        <v>140</v>
      </c>
      <c r="B183" s="11" t="s">
        <v>119</v>
      </c>
      <c r="C183" s="11" t="s">
        <v>170</v>
      </c>
      <c r="D183" s="11" t="s">
        <v>1290</v>
      </c>
      <c r="E183" s="11" t="s">
        <v>1291</v>
      </c>
      <c r="F183" s="12">
        <v>1</v>
      </c>
      <c r="G183" s="11" t="s">
        <v>1292</v>
      </c>
      <c r="H183" s="11" t="s">
        <v>2</v>
      </c>
      <c r="I183" s="11" t="s">
        <v>1293</v>
      </c>
      <c r="J183" s="11" t="s">
        <v>1294</v>
      </c>
      <c r="K183" s="11" t="s">
        <v>1295</v>
      </c>
    </row>
    <row r="184" spans="1:11" x14ac:dyDescent="0.25">
      <c r="A184" s="11" t="s">
        <v>155</v>
      </c>
      <c r="B184" s="11" t="s">
        <v>119</v>
      </c>
      <c r="C184" s="11" t="s">
        <v>156</v>
      </c>
      <c r="D184" s="11" t="s">
        <v>1296</v>
      </c>
      <c r="E184" s="11" t="s">
        <v>1297</v>
      </c>
      <c r="F184" s="12">
        <v>1</v>
      </c>
      <c r="G184" s="11" t="s">
        <v>775</v>
      </c>
      <c r="H184" s="11" t="s">
        <v>2</v>
      </c>
      <c r="I184" s="11" t="s">
        <v>1298</v>
      </c>
      <c r="J184" s="11" t="s">
        <v>1299</v>
      </c>
      <c r="K184" s="11" t="s">
        <v>1300</v>
      </c>
    </row>
    <row r="185" spans="1:11" x14ac:dyDescent="0.25">
      <c r="A185" s="11" t="s">
        <v>140</v>
      </c>
      <c r="B185" s="11" t="s">
        <v>119</v>
      </c>
      <c r="C185" s="11" t="s">
        <v>256</v>
      </c>
      <c r="D185" s="11" t="s">
        <v>1301</v>
      </c>
      <c r="E185" s="11" t="s">
        <v>1302</v>
      </c>
      <c r="F185" s="12">
        <v>1</v>
      </c>
      <c r="G185" s="11" t="s">
        <v>1303</v>
      </c>
      <c r="H185" s="11" t="s">
        <v>0</v>
      </c>
      <c r="I185" s="11" t="s">
        <v>1304</v>
      </c>
      <c r="J185" s="11" t="s">
        <v>1305</v>
      </c>
      <c r="K185" s="11" t="s">
        <v>1306</v>
      </c>
    </row>
    <row r="186" spans="1:11" x14ac:dyDescent="0.25">
      <c r="A186" s="11" t="s">
        <v>140</v>
      </c>
      <c r="B186" s="11" t="s">
        <v>123</v>
      </c>
      <c r="C186" s="11" t="s">
        <v>1307</v>
      </c>
      <c r="D186" s="11" t="s">
        <v>1308</v>
      </c>
      <c r="E186" s="11" t="s">
        <v>1309</v>
      </c>
      <c r="F186" s="12">
        <v>1</v>
      </c>
      <c r="G186" s="11" t="s">
        <v>1310</v>
      </c>
      <c r="H186" s="11" t="s">
        <v>7</v>
      </c>
      <c r="I186" s="11" t="s">
        <v>1311</v>
      </c>
      <c r="J186" s="11" t="s">
        <v>1312</v>
      </c>
      <c r="K186" s="11" t="s">
        <v>1313</v>
      </c>
    </row>
    <row r="187" spans="1:11" ht="30" x14ac:dyDescent="0.25">
      <c r="A187" s="11" t="s">
        <v>140</v>
      </c>
      <c r="B187" s="11" t="s">
        <v>119</v>
      </c>
      <c r="C187" s="11" t="s">
        <v>156</v>
      </c>
      <c r="D187" s="11" t="s">
        <v>1314</v>
      </c>
      <c r="E187" s="11" t="s">
        <v>1315</v>
      </c>
      <c r="F187" s="12">
        <v>1</v>
      </c>
      <c r="G187" s="11" t="s">
        <v>1316</v>
      </c>
      <c r="H187" s="11" t="s">
        <v>34</v>
      </c>
      <c r="I187" s="11" t="s">
        <v>1317</v>
      </c>
      <c r="J187" s="11" t="s">
        <v>1318</v>
      </c>
      <c r="K187" s="11" t="s">
        <v>1319</v>
      </c>
    </row>
    <row r="188" spans="1:11" ht="30" x14ac:dyDescent="0.25">
      <c r="A188" s="11" t="s">
        <v>140</v>
      </c>
      <c r="B188" s="11" t="s">
        <v>119</v>
      </c>
      <c r="C188" s="11" t="s">
        <v>203</v>
      </c>
      <c r="D188" s="11" t="s">
        <v>1320</v>
      </c>
      <c r="E188" s="11" t="s">
        <v>1321</v>
      </c>
      <c r="F188" s="12">
        <v>1</v>
      </c>
      <c r="G188" s="11" t="s">
        <v>1322</v>
      </c>
      <c r="H188" s="11" t="s">
        <v>2</v>
      </c>
      <c r="I188" s="11" t="s">
        <v>1323</v>
      </c>
      <c r="J188" s="11" t="s">
        <v>1324</v>
      </c>
      <c r="K188" s="11" t="s">
        <v>1325</v>
      </c>
    </row>
    <row r="189" spans="1:11" x14ac:dyDescent="0.25">
      <c r="A189" s="11" t="s">
        <v>155</v>
      </c>
      <c r="B189" s="11" t="s">
        <v>123</v>
      </c>
      <c r="C189" s="11" t="s">
        <v>823</v>
      </c>
      <c r="D189" s="11" t="s">
        <v>1326</v>
      </c>
      <c r="E189" s="11" t="s">
        <v>1327</v>
      </c>
      <c r="F189" s="12">
        <v>2</v>
      </c>
      <c r="G189" s="11" t="s">
        <v>1328</v>
      </c>
      <c r="H189" s="11" t="s">
        <v>0</v>
      </c>
      <c r="I189" s="11" t="s">
        <v>1329</v>
      </c>
      <c r="J189" s="11" t="s">
        <v>1330</v>
      </c>
      <c r="K189" s="11" t="s">
        <v>1331</v>
      </c>
    </row>
    <row r="190" spans="1:11" ht="30" x14ac:dyDescent="0.25">
      <c r="A190" s="11" t="s">
        <v>140</v>
      </c>
      <c r="B190" s="11" t="s">
        <v>111</v>
      </c>
      <c r="C190" s="11" t="s">
        <v>1332</v>
      </c>
      <c r="D190" s="11" t="s">
        <v>1333</v>
      </c>
      <c r="E190" s="11" t="s">
        <v>1334</v>
      </c>
      <c r="F190" s="12">
        <v>1</v>
      </c>
      <c r="G190" s="11" t="s">
        <v>1335</v>
      </c>
      <c r="H190" s="11" t="s">
        <v>6</v>
      </c>
      <c r="I190" s="11" t="s">
        <v>1336</v>
      </c>
      <c r="J190" s="11" t="s">
        <v>1337</v>
      </c>
      <c r="K190" s="11" t="s">
        <v>1338</v>
      </c>
    </row>
    <row r="191" spans="1:11" x14ac:dyDescent="0.25">
      <c r="A191" s="11" t="s">
        <v>140</v>
      </c>
      <c r="B191" s="11" t="s">
        <v>119</v>
      </c>
      <c r="C191" s="11" t="s">
        <v>156</v>
      </c>
      <c r="D191" s="11" t="s">
        <v>1339</v>
      </c>
      <c r="E191" s="11" t="s">
        <v>1340</v>
      </c>
      <c r="F191" s="12">
        <v>1</v>
      </c>
      <c r="G191" s="11" t="s">
        <v>1341</v>
      </c>
      <c r="H191" s="11" t="s">
        <v>28</v>
      </c>
      <c r="I191" s="11" t="s">
        <v>1342</v>
      </c>
      <c r="J191" s="11" t="s">
        <v>1343</v>
      </c>
      <c r="K191" s="11" t="s">
        <v>1344</v>
      </c>
    </row>
    <row r="192" spans="1:11" x14ac:dyDescent="0.25">
      <c r="A192" s="11" t="s">
        <v>155</v>
      </c>
      <c r="B192" s="11" t="s">
        <v>119</v>
      </c>
      <c r="C192" s="11" t="s">
        <v>170</v>
      </c>
      <c r="D192" s="11" t="s">
        <v>1345</v>
      </c>
      <c r="E192" s="11" t="s">
        <v>1346</v>
      </c>
      <c r="F192" s="12">
        <v>3</v>
      </c>
      <c r="G192" s="11" t="s">
        <v>908</v>
      </c>
      <c r="H192" s="11" t="s">
        <v>0</v>
      </c>
      <c r="I192" s="11" t="s">
        <v>1347</v>
      </c>
      <c r="J192" s="11" t="s">
        <v>1348</v>
      </c>
      <c r="K192" s="11" t="s">
        <v>1349</v>
      </c>
    </row>
    <row r="193" spans="1:11" x14ac:dyDescent="0.25">
      <c r="A193" s="11" t="s">
        <v>140</v>
      </c>
      <c r="B193" s="11" t="s">
        <v>123</v>
      </c>
      <c r="C193" s="11" t="s">
        <v>1350</v>
      </c>
      <c r="D193" s="11" t="s">
        <v>1351</v>
      </c>
      <c r="E193" s="11" t="s">
        <v>1352</v>
      </c>
      <c r="F193" s="12">
        <v>2</v>
      </c>
      <c r="G193" s="11" t="s">
        <v>1353</v>
      </c>
      <c r="H193" s="11" t="s">
        <v>1</v>
      </c>
      <c r="I193" s="11" t="s">
        <v>1354</v>
      </c>
      <c r="J193" s="11" t="s">
        <v>1355</v>
      </c>
      <c r="K193" s="11" t="s">
        <v>1356</v>
      </c>
    </row>
    <row r="194" spans="1:11" ht="45" x14ac:dyDescent="0.25">
      <c r="A194" s="11" t="s">
        <v>140</v>
      </c>
      <c r="B194" s="11" t="s">
        <v>119</v>
      </c>
      <c r="C194" s="11" t="s">
        <v>256</v>
      </c>
      <c r="D194" s="11" t="s">
        <v>1357</v>
      </c>
      <c r="E194" s="11" t="s">
        <v>1358</v>
      </c>
      <c r="F194" s="12">
        <v>3</v>
      </c>
      <c r="G194" s="11" t="s">
        <v>1359</v>
      </c>
      <c r="H194" s="11" t="s">
        <v>4</v>
      </c>
      <c r="I194" s="11" t="s">
        <v>1360</v>
      </c>
      <c r="J194" s="11" t="s">
        <v>1361</v>
      </c>
      <c r="K194" s="11" t="s">
        <v>1362</v>
      </c>
    </row>
    <row r="195" spans="1:11" x14ac:dyDescent="0.25">
      <c r="A195" s="11" t="s">
        <v>155</v>
      </c>
      <c r="B195" s="11" t="s">
        <v>111</v>
      </c>
      <c r="C195" s="11" t="s">
        <v>1363</v>
      </c>
      <c r="D195" s="11" t="s">
        <v>1364</v>
      </c>
      <c r="E195" s="11" t="s">
        <v>1365</v>
      </c>
      <c r="F195" s="12">
        <v>1</v>
      </c>
      <c r="G195" s="11" t="s">
        <v>1366</v>
      </c>
      <c r="H195" s="11" t="s">
        <v>0</v>
      </c>
      <c r="I195" s="11" t="s">
        <v>1367</v>
      </c>
      <c r="J195" s="11" t="s">
        <v>1368</v>
      </c>
      <c r="K195" s="11" t="s">
        <v>1369</v>
      </c>
    </row>
    <row r="196" spans="1:11" ht="30" x14ac:dyDescent="0.25">
      <c r="A196" s="11" t="s">
        <v>140</v>
      </c>
      <c r="B196" s="11" t="s">
        <v>119</v>
      </c>
      <c r="C196" s="11" t="s">
        <v>156</v>
      </c>
      <c r="D196" s="11" t="s">
        <v>1370</v>
      </c>
      <c r="E196" s="11" t="s">
        <v>1371</v>
      </c>
      <c r="F196" s="12">
        <v>1</v>
      </c>
      <c r="G196" s="11" t="s">
        <v>1372</v>
      </c>
      <c r="H196" s="11" t="s">
        <v>3</v>
      </c>
      <c r="I196" s="11" t="s">
        <v>1373</v>
      </c>
      <c r="J196" s="11" t="s">
        <v>1374</v>
      </c>
      <c r="K196" s="11" t="s">
        <v>1375</v>
      </c>
    </row>
    <row r="197" spans="1:11" x14ac:dyDescent="0.25">
      <c r="A197" s="11" t="s">
        <v>140</v>
      </c>
      <c r="B197" s="11" t="s">
        <v>113</v>
      </c>
      <c r="C197" s="11" t="s">
        <v>170</v>
      </c>
      <c r="D197" s="11" t="s">
        <v>1376</v>
      </c>
      <c r="E197" s="11" t="s">
        <v>1377</v>
      </c>
      <c r="F197" s="12">
        <v>1</v>
      </c>
      <c r="G197" s="11" t="s">
        <v>1378</v>
      </c>
      <c r="H197" s="11" t="s">
        <v>2</v>
      </c>
      <c r="I197" s="11" t="s">
        <v>1379</v>
      </c>
      <c r="J197" s="11" t="s">
        <v>1380</v>
      </c>
      <c r="K197" s="11" t="s">
        <v>1381</v>
      </c>
    </row>
    <row r="198" spans="1:11" x14ac:dyDescent="0.25">
      <c r="A198" s="11" t="s">
        <v>140</v>
      </c>
      <c r="B198" s="11" t="s">
        <v>119</v>
      </c>
      <c r="C198" s="11" t="s">
        <v>156</v>
      </c>
      <c r="D198" s="11" t="s">
        <v>1382</v>
      </c>
      <c r="E198" s="11" t="s">
        <v>1383</v>
      </c>
      <c r="F198" s="12">
        <v>1</v>
      </c>
      <c r="G198" s="11" t="s">
        <v>1384</v>
      </c>
      <c r="H198" s="11" t="s">
        <v>1</v>
      </c>
      <c r="I198" s="11" t="s">
        <v>1385</v>
      </c>
      <c r="J198" s="11" t="s">
        <v>1386</v>
      </c>
      <c r="K198" s="11" t="s">
        <v>1387</v>
      </c>
    </row>
    <row r="199" spans="1:11" x14ac:dyDescent="0.25">
      <c r="A199" s="11" t="s">
        <v>155</v>
      </c>
      <c r="B199" s="11" t="s">
        <v>122</v>
      </c>
      <c r="C199" s="11" t="s">
        <v>1253</v>
      </c>
      <c r="D199" s="11" t="s">
        <v>1388</v>
      </c>
      <c r="E199" s="11" t="s">
        <v>1389</v>
      </c>
      <c r="F199" s="12">
        <v>2</v>
      </c>
      <c r="G199" s="11" t="s">
        <v>1390</v>
      </c>
      <c r="H199" s="11" t="s">
        <v>0</v>
      </c>
      <c r="I199" s="11" t="s">
        <v>1391</v>
      </c>
      <c r="J199" s="11" t="s">
        <v>1392</v>
      </c>
      <c r="K199" s="11" t="s">
        <v>1393</v>
      </c>
    </row>
    <row r="200" spans="1:11" x14ac:dyDescent="0.25">
      <c r="A200" s="11" t="s">
        <v>140</v>
      </c>
      <c r="B200" s="11" t="s">
        <v>117</v>
      </c>
      <c r="C200" s="11" t="s">
        <v>1394</v>
      </c>
      <c r="D200" s="11" t="s">
        <v>1395</v>
      </c>
      <c r="E200" s="11" t="s">
        <v>1396</v>
      </c>
      <c r="F200" s="12">
        <v>3</v>
      </c>
      <c r="G200" s="11" t="s">
        <v>1397</v>
      </c>
      <c r="H200" s="11" t="s">
        <v>0</v>
      </c>
      <c r="I200" s="11" t="s">
        <v>1398</v>
      </c>
      <c r="J200" s="11" t="s">
        <v>1399</v>
      </c>
      <c r="K200" s="11" t="s">
        <v>1400</v>
      </c>
    </row>
    <row r="201" spans="1:11" ht="30" x14ac:dyDescent="0.25">
      <c r="A201" s="11" t="s">
        <v>140</v>
      </c>
      <c r="B201" s="11" t="s">
        <v>123</v>
      </c>
      <c r="C201" s="11" t="s">
        <v>499</v>
      </c>
      <c r="D201" s="11" t="s">
        <v>1401</v>
      </c>
      <c r="E201" s="11" t="s">
        <v>1402</v>
      </c>
      <c r="F201" s="12">
        <v>2</v>
      </c>
      <c r="G201" s="11" t="s">
        <v>1403</v>
      </c>
      <c r="H201" s="11" t="s">
        <v>47</v>
      </c>
      <c r="I201" s="11" t="s">
        <v>1404</v>
      </c>
      <c r="J201" s="11" t="s">
        <v>1405</v>
      </c>
      <c r="K201" s="11" t="s">
        <v>1406</v>
      </c>
    </row>
    <row r="202" spans="1:11" x14ac:dyDescent="0.25">
      <c r="A202" s="11" t="s">
        <v>155</v>
      </c>
      <c r="B202" s="11" t="s">
        <v>121</v>
      </c>
      <c r="C202" s="11" t="s">
        <v>1307</v>
      </c>
      <c r="D202" s="11" t="s">
        <v>1407</v>
      </c>
      <c r="E202" s="11" t="s">
        <v>1408</v>
      </c>
      <c r="F202" s="12">
        <v>1</v>
      </c>
      <c r="G202" s="11" t="s">
        <v>1409</v>
      </c>
      <c r="H202" s="11" t="s">
        <v>0</v>
      </c>
      <c r="I202" s="11" t="s">
        <v>1410</v>
      </c>
      <c r="J202" s="11" t="s">
        <v>1411</v>
      </c>
      <c r="K202" s="11" t="s">
        <v>1412</v>
      </c>
    </row>
    <row r="203" spans="1:11" x14ac:dyDescent="0.25">
      <c r="A203" s="11" t="s">
        <v>140</v>
      </c>
      <c r="B203" s="11" t="s">
        <v>119</v>
      </c>
      <c r="C203" s="11" t="s">
        <v>156</v>
      </c>
      <c r="D203" s="11" t="s">
        <v>1413</v>
      </c>
      <c r="E203" s="11" t="s">
        <v>1414</v>
      </c>
      <c r="F203" s="12">
        <v>1</v>
      </c>
      <c r="G203" s="11" t="s">
        <v>1415</v>
      </c>
      <c r="H203" s="11" t="s">
        <v>0</v>
      </c>
      <c r="I203" s="11" t="s">
        <v>1416</v>
      </c>
      <c r="J203" s="11" t="s">
        <v>1417</v>
      </c>
      <c r="K203" s="11" t="s">
        <v>1418</v>
      </c>
    </row>
    <row r="204" spans="1:11" x14ac:dyDescent="0.25">
      <c r="A204" s="11" t="s">
        <v>140</v>
      </c>
      <c r="B204" s="11" t="s">
        <v>119</v>
      </c>
      <c r="C204" s="11" t="s">
        <v>203</v>
      </c>
      <c r="D204" s="11" t="s">
        <v>1419</v>
      </c>
      <c r="E204" s="11" t="s">
        <v>1420</v>
      </c>
      <c r="F204" s="12">
        <v>2</v>
      </c>
      <c r="G204" s="11" t="s">
        <v>1421</v>
      </c>
      <c r="H204" s="11" t="s">
        <v>2</v>
      </c>
      <c r="I204" s="11" t="s">
        <v>1422</v>
      </c>
      <c r="J204" s="11" t="s">
        <v>1423</v>
      </c>
      <c r="K204" s="11" t="s">
        <v>1424</v>
      </c>
    </row>
    <row r="205" spans="1:11" x14ac:dyDescent="0.25">
      <c r="A205" s="11" t="s">
        <v>140</v>
      </c>
      <c r="B205" s="11" t="s">
        <v>119</v>
      </c>
      <c r="C205" s="11" t="s">
        <v>184</v>
      </c>
      <c r="D205" s="11" t="s">
        <v>1425</v>
      </c>
      <c r="E205" s="11" t="s">
        <v>1426</v>
      </c>
      <c r="F205" s="12">
        <v>2</v>
      </c>
      <c r="G205" s="11" t="s">
        <v>1427</v>
      </c>
      <c r="H205" s="11" t="s">
        <v>36</v>
      </c>
      <c r="I205" s="11" t="s">
        <v>1428</v>
      </c>
      <c r="J205" s="11" t="s">
        <v>1429</v>
      </c>
      <c r="K205" s="11" t="s">
        <v>1430</v>
      </c>
    </row>
    <row r="206" spans="1:11" x14ac:dyDescent="0.25">
      <c r="A206" s="11" t="s">
        <v>140</v>
      </c>
      <c r="B206" s="11" t="s">
        <v>122</v>
      </c>
      <c r="C206" s="11" t="s">
        <v>216</v>
      </c>
      <c r="D206" s="11" t="s">
        <v>1431</v>
      </c>
      <c r="E206" s="11" t="s">
        <v>1432</v>
      </c>
      <c r="F206" s="12">
        <v>1</v>
      </c>
      <c r="G206" s="11" t="s">
        <v>1433</v>
      </c>
      <c r="H206" s="11" t="s">
        <v>0</v>
      </c>
      <c r="I206" s="11" t="s">
        <v>1434</v>
      </c>
      <c r="J206" s="11" t="s">
        <v>1435</v>
      </c>
      <c r="K206" s="11" t="s">
        <v>1436</v>
      </c>
    </row>
    <row r="207" spans="1:11" x14ac:dyDescent="0.25">
      <c r="A207" s="11" t="s">
        <v>155</v>
      </c>
      <c r="B207" s="11" t="s">
        <v>121</v>
      </c>
      <c r="C207" s="11" t="s">
        <v>1437</v>
      </c>
      <c r="D207" s="11" t="s">
        <v>1438</v>
      </c>
      <c r="E207" s="11" t="s">
        <v>1439</v>
      </c>
      <c r="F207" s="12">
        <v>1</v>
      </c>
      <c r="G207" s="11" t="s">
        <v>1440</v>
      </c>
      <c r="H207" s="11" t="s">
        <v>0</v>
      </c>
      <c r="I207" s="11" t="s">
        <v>1441</v>
      </c>
      <c r="J207" s="11" t="s">
        <v>1442</v>
      </c>
      <c r="K207" s="11" t="s">
        <v>1443</v>
      </c>
    </row>
    <row r="208" spans="1:11" x14ac:dyDescent="0.25">
      <c r="A208" s="11" t="s">
        <v>155</v>
      </c>
      <c r="B208" s="11" t="s">
        <v>121</v>
      </c>
      <c r="C208" s="11" t="s">
        <v>741</v>
      </c>
      <c r="D208" s="11" t="s">
        <v>1444</v>
      </c>
      <c r="E208" s="11" t="s">
        <v>1445</v>
      </c>
      <c r="F208" s="12">
        <v>1</v>
      </c>
      <c r="G208" s="11" t="s">
        <v>441</v>
      </c>
      <c r="H208" s="11" t="s">
        <v>0</v>
      </c>
      <c r="I208" s="11" t="s">
        <v>1446</v>
      </c>
      <c r="J208" s="11" t="s">
        <v>1447</v>
      </c>
      <c r="K208" s="11" t="s">
        <v>1448</v>
      </c>
    </row>
    <row r="209" spans="1:11" ht="30" x14ac:dyDescent="0.25">
      <c r="A209" s="11" t="s">
        <v>140</v>
      </c>
      <c r="B209" s="11" t="s">
        <v>123</v>
      </c>
      <c r="C209" s="11" t="s">
        <v>459</v>
      </c>
      <c r="D209" s="11" t="s">
        <v>1449</v>
      </c>
      <c r="E209" s="11" t="s">
        <v>1450</v>
      </c>
      <c r="F209" s="12">
        <v>2</v>
      </c>
      <c r="G209" s="11" t="s">
        <v>1451</v>
      </c>
      <c r="H209" s="11" t="s">
        <v>0</v>
      </c>
      <c r="I209" s="11" t="s">
        <v>1452</v>
      </c>
      <c r="J209" s="11" t="s">
        <v>1453</v>
      </c>
      <c r="K209" s="11" t="s">
        <v>1454</v>
      </c>
    </row>
    <row r="210" spans="1:11" ht="30" x14ac:dyDescent="0.25">
      <c r="A210" s="11" t="s">
        <v>140</v>
      </c>
      <c r="B210" s="11" t="s">
        <v>109</v>
      </c>
      <c r="C210" s="11" t="s">
        <v>1455</v>
      </c>
      <c r="D210" s="11" t="s">
        <v>1456</v>
      </c>
      <c r="E210" s="11" t="s">
        <v>1457</v>
      </c>
      <c r="F210" s="12">
        <v>3</v>
      </c>
      <c r="G210" s="11" t="s">
        <v>1458</v>
      </c>
      <c r="H210" s="11" t="s">
        <v>1</v>
      </c>
      <c r="I210" s="11" t="s">
        <v>1459</v>
      </c>
      <c r="J210" s="11" t="s">
        <v>1460</v>
      </c>
      <c r="K210" s="11" t="s">
        <v>1461</v>
      </c>
    </row>
    <row r="211" spans="1:11" ht="30" x14ac:dyDescent="0.25">
      <c r="A211" s="11" t="s">
        <v>140</v>
      </c>
      <c r="B211" s="11" t="s">
        <v>123</v>
      </c>
      <c r="C211" s="11" t="s">
        <v>1462</v>
      </c>
      <c r="D211" s="11" t="s">
        <v>1463</v>
      </c>
      <c r="E211" s="11" t="s">
        <v>1464</v>
      </c>
      <c r="F211" s="12">
        <v>2</v>
      </c>
      <c r="G211" s="11" t="s">
        <v>1465</v>
      </c>
      <c r="H211" s="11" t="s">
        <v>0</v>
      </c>
      <c r="I211" s="11" t="s">
        <v>1466</v>
      </c>
      <c r="J211" s="11" t="s">
        <v>1467</v>
      </c>
      <c r="K211" s="11" t="s">
        <v>1468</v>
      </c>
    </row>
    <row r="212" spans="1:11" x14ac:dyDescent="0.25">
      <c r="A212" s="11" t="s">
        <v>140</v>
      </c>
      <c r="B212" s="11" t="s">
        <v>109</v>
      </c>
      <c r="C212" s="11" t="s">
        <v>1469</v>
      </c>
      <c r="D212" s="11" t="s">
        <v>1470</v>
      </c>
      <c r="E212" s="11" t="s">
        <v>1471</v>
      </c>
      <c r="F212" s="12">
        <v>1</v>
      </c>
      <c r="G212" s="11" t="s">
        <v>1472</v>
      </c>
      <c r="H212" s="11" t="s">
        <v>0</v>
      </c>
      <c r="I212" s="11" t="s">
        <v>1473</v>
      </c>
      <c r="J212" s="11" t="s">
        <v>1474</v>
      </c>
      <c r="K212" s="11" t="s">
        <v>1475</v>
      </c>
    </row>
    <row r="213" spans="1:11" x14ac:dyDescent="0.25">
      <c r="A213" s="11" t="s">
        <v>140</v>
      </c>
      <c r="B213" s="11" t="s">
        <v>119</v>
      </c>
      <c r="C213" s="11" t="s">
        <v>184</v>
      </c>
      <c r="D213" s="11" t="s">
        <v>1476</v>
      </c>
      <c r="E213" s="11" t="s">
        <v>1477</v>
      </c>
      <c r="F213" s="12">
        <v>1</v>
      </c>
      <c r="G213" s="11" t="s">
        <v>1478</v>
      </c>
      <c r="H213" s="11" t="s">
        <v>2</v>
      </c>
      <c r="I213" s="11" t="s">
        <v>1479</v>
      </c>
      <c r="J213" s="11" t="s">
        <v>1480</v>
      </c>
      <c r="K213" s="11" t="s">
        <v>1481</v>
      </c>
    </row>
    <row r="214" spans="1:11" ht="30" x14ac:dyDescent="0.25">
      <c r="A214" s="11" t="s">
        <v>155</v>
      </c>
      <c r="B214" s="11" t="s">
        <v>124</v>
      </c>
      <c r="C214" s="11" t="s">
        <v>1482</v>
      </c>
      <c r="D214" s="11" t="s">
        <v>1483</v>
      </c>
      <c r="E214" s="11" t="s">
        <v>1484</v>
      </c>
      <c r="F214" s="12">
        <v>1</v>
      </c>
      <c r="G214" s="11" t="s">
        <v>1485</v>
      </c>
      <c r="H214" s="11" t="s">
        <v>5</v>
      </c>
      <c r="I214" s="11" t="s">
        <v>1486</v>
      </c>
      <c r="J214" s="11" t="s">
        <v>1487</v>
      </c>
      <c r="K214" s="11" t="s">
        <v>1488</v>
      </c>
    </row>
    <row r="215" spans="1:11" x14ac:dyDescent="0.25">
      <c r="A215" s="11" t="s">
        <v>140</v>
      </c>
      <c r="B215" s="11" t="s">
        <v>119</v>
      </c>
      <c r="C215" s="11" t="s">
        <v>203</v>
      </c>
      <c r="D215" s="11" t="s">
        <v>1489</v>
      </c>
      <c r="E215" s="11" t="s">
        <v>1490</v>
      </c>
      <c r="F215" s="12">
        <v>1</v>
      </c>
      <c r="G215" s="11" t="s">
        <v>1491</v>
      </c>
      <c r="H215" s="11" t="s">
        <v>2</v>
      </c>
      <c r="I215" s="11" t="s">
        <v>1492</v>
      </c>
      <c r="J215" s="11" t="s">
        <v>1493</v>
      </c>
      <c r="K215" s="11" t="s">
        <v>1494</v>
      </c>
    </row>
    <row r="216" spans="1:11" x14ac:dyDescent="0.25">
      <c r="A216" s="11" t="s">
        <v>140</v>
      </c>
      <c r="B216" s="11" t="s">
        <v>119</v>
      </c>
      <c r="C216" s="11" t="s">
        <v>184</v>
      </c>
      <c r="D216" s="11" t="s">
        <v>1495</v>
      </c>
      <c r="E216" s="11" t="s">
        <v>1496</v>
      </c>
      <c r="F216" s="12">
        <v>1</v>
      </c>
      <c r="G216" s="11" t="s">
        <v>775</v>
      </c>
      <c r="H216" s="11" t="s">
        <v>0</v>
      </c>
      <c r="I216" s="11" t="s">
        <v>1497</v>
      </c>
      <c r="J216" s="11" t="s">
        <v>1498</v>
      </c>
      <c r="K216" s="11" t="s">
        <v>1499</v>
      </c>
    </row>
    <row r="217" spans="1:11" x14ac:dyDescent="0.25">
      <c r="A217" s="11" t="s">
        <v>155</v>
      </c>
      <c r="B217" s="11" t="s">
        <v>121</v>
      </c>
      <c r="C217" s="11" t="s">
        <v>269</v>
      </c>
      <c r="D217" s="11" t="s">
        <v>1500</v>
      </c>
      <c r="E217" s="11" t="s">
        <v>1501</v>
      </c>
      <c r="F217" s="12">
        <v>2</v>
      </c>
      <c r="G217" s="11" t="s">
        <v>1502</v>
      </c>
      <c r="H217" s="11" t="s">
        <v>18</v>
      </c>
      <c r="I217" s="11" t="s">
        <v>1503</v>
      </c>
      <c r="J217" s="11" t="s">
        <v>1504</v>
      </c>
      <c r="K217" s="11" t="s">
        <v>1505</v>
      </c>
    </row>
    <row r="218" spans="1:11" x14ac:dyDescent="0.25">
      <c r="A218" s="11" t="s">
        <v>140</v>
      </c>
      <c r="B218" s="11" t="s">
        <v>119</v>
      </c>
      <c r="C218" s="11" t="s">
        <v>1506</v>
      </c>
      <c r="D218" s="11" t="s">
        <v>1507</v>
      </c>
      <c r="E218" s="11" t="s">
        <v>1508</v>
      </c>
      <c r="F218" s="12">
        <v>3</v>
      </c>
      <c r="G218" s="11" t="s">
        <v>1509</v>
      </c>
      <c r="H218" s="11" t="s">
        <v>0</v>
      </c>
      <c r="I218" s="11" t="s">
        <v>1510</v>
      </c>
      <c r="J218" s="11" t="s">
        <v>1511</v>
      </c>
      <c r="K218" s="11" t="s">
        <v>1512</v>
      </c>
    </row>
    <row r="219" spans="1:11" x14ac:dyDescent="0.25">
      <c r="A219" s="11" t="s">
        <v>140</v>
      </c>
      <c r="B219" s="11" t="s">
        <v>119</v>
      </c>
      <c r="C219" s="11" t="s">
        <v>156</v>
      </c>
      <c r="D219" s="11" t="s">
        <v>1513</v>
      </c>
      <c r="E219" s="11" t="s">
        <v>1514</v>
      </c>
      <c r="F219" s="12">
        <v>1</v>
      </c>
      <c r="G219" s="11" t="s">
        <v>1515</v>
      </c>
      <c r="H219" s="11" t="s">
        <v>2</v>
      </c>
      <c r="I219" s="11" t="s">
        <v>1516</v>
      </c>
      <c r="J219" s="11" t="s">
        <v>1517</v>
      </c>
      <c r="K219" s="11" t="s">
        <v>1518</v>
      </c>
    </row>
    <row r="220" spans="1:11" x14ac:dyDescent="0.25">
      <c r="A220" s="11" t="s">
        <v>140</v>
      </c>
      <c r="B220" s="11" t="s">
        <v>119</v>
      </c>
      <c r="C220" s="11" t="s">
        <v>203</v>
      </c>
      <c r="D220" s="11" t="s">
        <v>1519</v>
      </c>
      <c r="E220" s="11" t="s">
        <v>1520</v>
      </c>
      <c r="F220" s="12">
        <v>1</v>
      </c>
      <c r="G220" s="11" t="s">
        <v>1521</v>
      </c>
      <c r="H220" s="11" t="s">
        <v>2</v>
      </c>
      <c r="I220" s="11" t="s">
        <v>1522</v>
      </c>
      <c r="J220" s="11" t="s">
        <v>1523</v>
      </c>
      <c r="K220" s="11" t="s">
        <v>1524</v>
      </c>
    </row>
    <row r="221" spans="1:11" x14ac:dyDescent="0.25">
      <c r="A221" s="11" t="s">
        <v>155</v>
      </c>
      <c r="B221" s="11" t="s">
        <v>123</v>
      </c>
      <c r="C221" s="11" t="s">
        <v>1525</v>
      </c>
      <c r="D221" s="11" t="s">
        <v>1526</v>
      </c>
      <c r="E221" s="11" t="s">
        <v>1527</v>
      </c>
      <c r="F221" s="12">
        <v>1</v>
      </c>
      <c r="G221" s="11" t="s">
        <v>1528</v>
      </c>
      <c r="H221" s="11" t="s">
        <v>2</v>
      </c>
      <c r="I221" s="11" t="s">
        <v>1529</v>
      </c>
      <c r="J221" s="11" t="s">
        <v>1530</v>
      </c>
      <c r="K221" s="11" t="s">
        <v>1531</v>
      </c>
    </row>
    <row r="222" spans="1:11" ht="30" x14ac:dyDescent="0.25">
      <c r="A222" s="11" t="s">
        <v>140</v>
      </c>
      <c r="B222" s="11" t="s">
        <v>124</v>
      </c>
      <c r="C222" s="11" t="s">
        <v>696</v>
      </c>
      <c r="D222" s="11" t="s">
        <v>1532</v>
      </c>
      <c r="E222" s="11" t="s">
        <v>1533</v>
      </c>
      <c r="F222" s="12">
        <v>1</v>
      </c>
      <c r="G222" s="11" t="s">
        <v>1534</v>
      </c>
      <c r="H222" s="11" t="s">
        <v>0</v>
      </c>
      <c r="I222" s="11" t="s">
        <v>1535</v>
      </c>
      <c r="J222" s="11" t="s">
        <v>1536</v>
      </c>
      <c r="K222" s="11" t="s">
        <v>1537</v>
      </c>
    </row>
    <row r="223" spans="1:11" x14ac:dyDescent="0.25">
      <c r="A223" s="11" t="s">
        <v>140</v>
      </c>
      <c r="B223" s="11" t="s">
        <v>119</v>
      </c>
      <c r="C223" s="11" t="s">
        <v>156</v>
      </c>
      <c r="D223" s="11" t="s">
        <v>1538</v>
      </c>
      <c r="E223" s="11" t="s">
        <v>1539</v>
      </c>
      <c r="F223" s="12">
        <v>1</v>
      </c>
      <c r="G223" s="11" t="s">
        <v>1540</v>
      </c>
      <c r="H223" s="11" t="s">
        <v>1</v>
      </c>
      <c r="I223" s="11" t="s">
        <v>1541</v>
      </c>
      <c r="J223" s="11" t="s">
        <v>1542</v>
      </c>
      <c r="K223" s="11" t="s">
        <v>1543</v>
      </c>
    </row>
    <row r="224" spans="1:11" x14ac:dyDescent="0.25">
      <c r="A224" s="11" t="s">
        <v>140</v>
      </c>
      <c r="B224" s="11" t="s">
        <v>119</v>
      </c>
      <c r="C224" s="11" t="s">
        <v>177</v>
      </c>
      <c r="D224" s="11" t="s">
        <v>1544</v>
      </c>
      <c r="E224" s="11" t="s">
        <v>1545</v>
      </c>
      <c r="F224" s="12">
        <v>1</v>
      </c>
      <c r="G224" s="11" t="s">
        <v>1546</v>
      </c>
      <c r="H224" s="11" t="s">
        <v>3</v>
      </c>
      <c r="I224" s="11" t="s">
        <v>1547</v>
      </c>
      <c r="J224" s="11" t="s">
        <v>1548</v>
      </c>
      <c r="K224" s="11" t="s">
        <v>1549</v>
      </c>
    </row>
    <row r="225" spans="1:11" x14ac:dyDescent="0.25">
      <c r="A225" s="11" t="s">
        <v>140</v>
      </c>
      <c r="B225" s="11" t="s">
        <v>119</v>
      </c>
      <c r="C225" s="11" t="s">
        <v>184</v>
      </c>
      <c r="D225" s="11" t="s">
        <v>1550</v>
      </c>
      <c r="E225" s="11" t="s">
        <v>1551</v>
      </c>
      <c r="F225" s="12">
        <v>1</v>
      </c>
      <c r="G225" s="11" t="s">
        <v>1552</v>
      </c>
      <c r="H225" s="11" t="s">
        <v>22</v>
      </c>
      <c r="I225" s="11" t="s">
        <v>1553</v>
      </c>
      <c r="J225" s="11" t="s">
        <v>1554</v>
      </c>
      <c r="K225" s="11" t="s">
        <v>1555</v>
      </c>
    </row>
    <row r="226" spans="1:11" ht="30" x14ac:dyDescent="0.25">
      <c r="A226" s="11" t="s">
        <v>155</v>
      </c>
      <c r="B226" s="11" t="s">
        <v>123</v>
      </c>
      <c r="C226" s="11" t="s">
        <v>918</v>
      </c>
      <c r="D226" s="11" t="s">
        <v>1556</v>
      </c>
      <c r="E226" s="11" t="s">
        <v>1557</v>
      </c>
      <c r="F226" s="12">
        <v>1</v>
      </c>
      <c r="G226" s="11" t="s">
        <v>1558</v>
      </c>
      <c r="H226" s="11" t="s">
        <v>1</v>
      </c>
      <c r="I226" s="11" t="s">
        <v>1559</v>
      </c>
      <c r="J226" s="11" t="s">
        <v>1560</v>
      </c>
      <c r="K226" s="11" t="s">
        <v>1561</v>
      </c>
    </row>
    <row r="227" spans="1:11" ht="30" x14ac:dyDescent="0.25">
      <c r="A227" s="11" t="s">
        <v>155</v>
      </c>
      <c r="B227" s="11" t="s">
        <v>124</v>
      </c>
      <c r="C227" s="11" t="s">
        <v>874</v>
      </c>
      <c r="D227" s="11" t="s">
        <v>1562</v>
      </c>
      <c r="E227" s="11" t="s">
        <v>1563</v>
      </c>
      <c r="F227" s="12">
        <v>2</v>
      </c>
      <c r="G227" s="11" t="s">
        <v>1564</v>
      </c>
      <c r="H227" s="11" t="s">
        <v>24</v>
      </c>
      <c r="I227" s="11" t="s">
        <v>1565</v>
      </c>
      <c r="J227" s="11" t="s">
        <v>1566</v>
      </c>
      <c r="K227" s="11" t="s">
        <v>1567</v>
      </c>
    </row>
    <row r="228" spans="1:11" x14ac:dyDescent="0.25">
      <c r="A228" s="11" t="s">
        <v>155</v>
      </c>
      <c r="B228" s="11" t="s">
        <v>122</v>
      </c>
      <c r="C228" s="11" t="s">
        <v>256</v>
      </c>
      <c r="D228" s="11" t="s">
        <v>1568</v>
      </c>
      <c r="E228" s="11" t="s">
        <v>1569</v>
      </c>
      <c r="F228" s="12">
        <v>1</v>
      </c>
      <c r="G228" s="11" t="s">
        <v>1570</v>
      </c>
      <c r="H228" s="11" t="s">
        <v>18</v>
      </c>
      <c r="I228" s="11" t="s">
        <v>1571</v>
      </c>
      <c r="J228" s="11" t="s">
        <v>1572</v>
      </c>
      <c r="K228" s="11" t="s">
        <v>1573</v>
      </c>
    </row>
    <row r="229" spans="1:11" ht="30" x14ac:dyDescent="0.25">
      <c r="A229" s="11" t="s">
        <v>140</v>
      </c>
      <c r="B229" s="11" t="s">
        <v>121</v>
      </c>
      <c r="C229" s="11" t="s">
        <v>696</v>
      </c>
      <c r="D229" s="11" t="s">
        <v>1574</v>
      </c>
      <c r="E229" s="11" t="s">
        <v>1575</v>
      </c>
      <c r="F229" s="12">
        <v>1</v>
      </c>
      <c r="G229" s="11" t="s">
        <v>1576</v>
      </c>
      <c r="H229" s="11" t="s">
        <v>7</v>
      </c>
      <c r="I229" s="11" t="s">
        <v>1577</v>
      </c>
      <c r="J229" s="11" t="s">
        <v>1578</v>
      </c>
      <c r="K229" s="11" t="s">
        <v>1579</v>
      </c>
    </row>
    <row r="230" spans="1:11" x14ac:dyDescent="0.25">
      <c r="A230" s="11" t="s">
        <v>140</v>
      </c>
      <c r="B230" s="11" t="s">
        <v>119</v>
      </c>
      <c r="C230" s="11" t="s">
        <v>170</v>
      </c>
      <c r="D230" s="11" t="s">
        <v>1580</v>
      </c>
      <c r="E230" s="11" t="s">
        <v>1581</v>
      </c>
      <c r="F230" s="12">
        <v>1</v>
      </c>
      <c r="G230" s="11" t="s">
        <v>1582</v>
      </c>
      <c r="H230" s="11" t="s">
        <v>0</v>
      </c>
      <c r="I230" s="11" t="s">
        <v>1583</v>
      </c>
      <c r="J230" s="11" t="s">
        <v>1584</v>
      </c>
      <c r="K230" s="11" t="s">
        <v>1585</v>
      </c>
    </row>
    <row r="231" spans="1:11" ht="30" x14ac:dyDescent="0.25">
      <c r="A231" s="11" t="s">
        <v>1586</v>
      </c>
      <c r="B231" s="11" t="s">
        <v>121</v>
      </c>
      <c r="C231" s="11" t="s">
        <v>1587</v>
      </c>
      <c r="D231" s="11" t="s">
        <v>1588</v>
      </c>
      <c r="E231" s="11" t="s">
        <v>1589</v>
      </c>
      <c r="F231" s="12">
        <v>1</v>
      </c>
      <c r="G231" s="11" t="s">
        <v>1590</v>
      </c>
      <c r="H231" s="11" t="s">
        <v>2</v>
      </c>
      <c r="I231" s="11" t="s">
        <v>1591</v>
      </c>
      <c r="J231" s="11" t="s">
        <v>1592</v>
      </c>
      <c r="K231" s="11" t="s">
        <v>1593</v>
      </c>
    </row>
    <row r="232" spans="1:11" x14ac:dyDescent="0.25">
      <c r="A232" s="11" t="s">
        <v>155</v>
      </c>
      <c r="B232" s="11" t="s">
        <v>119</v>
      </c>
      <c r="C232" s="11" t="s">
        <v>203</v>
      </c>
      <c r="D232" s="11" t="s">
        <v>1594</v>
      </c>
      <c r="E232" s="11" t="s">
        <v>1595</v>
      </c>
      <c r="F232" s="12">
        <v>1</v>
      </c>
      <c r="G232" s="11" t="s">
        <v>1596</v>
      </c>
      <c r="H232" s="11" t="s">
        <v>0</v>
      </c>
      <c r="I232" s="11" t="s">
        <v>1597</v>
      </c>
      <c r="J232" s="11" t="s">
        <v>1598</v>
      </c>
      <c r="K232" s="11" t="s">
        <v>1599</v>
      </c>
    </row>
    <row r="233" spans="1:11" ht="30" x14ac:dyDescent="0.25">
      <c r="A233" s="11" t="s">
        <v>140</v>
      </c>
      <c r="B233" s="11" t="s">
        <v>123</v>
      </c>
      <c r="C233" s="11" t="s">
        <v>639</v>
      </c>
      <c r="D233" s="11" t="s">
        <v>1600</v>
      </c>
      <c r="E233" s="11" t="s">
        <v>1601</v>
      </c>
      <c r="F233" s="12">
        <v>1</v>
      </c>
      <c r="G233" s="11" t="s">
        <v>1602</v>
      </c>
      <c r="H233" s="11" t="s">
        <v>0</v>
      </c>
      <c r="I233" s="11" t="s">
        <v>1603</v>
      </c>
      <c r="J233" s="11" t="s">
        <v>1604</v>
      </c>
      <c r="K233" s="11" t="s">
        <v>1605</v>
      </c>
    </row>
    <row r="234" spans="1:11" ht="30" x14ac:dyDescent="0.25">
      <c r="A234" s="11" t="s">
        <v>155</v>
      </c>
      <c r="B234" s="11" t="s">
        <v>124</v>
      </c>
      <c r="C234" s="11" t="s">
        <v>1455</v>
      </c>
      <c r="D234" s="11" t="s">
        <v>1606</v>
      </c>
      <c r="E234" s="11" t="s">
        <v>1607</v>
      </c>
      <c r="F234" s="12">
        <v>3</v>
      </c>
      <c r="G234" s="11" t="s">
        <v>1608</v>
      </c>
      <c r="H234" s="11" t="s">
        <v>2</v>
      </c>
      <c r="I234" s="11" t="s">
        <v>1609</v>
      </c>
      <c r="J234" s="11" t="s">
        <v>1610</v>
      </c>
      <c r="K234" s="11" t="s">
        <v>1611</v>
      </c>
    </row>
    <row r="235" spans="1:11" x14ac:dyDescent="0.25">
      <c r="A235" s="11" t="s">
        <v>155</v>
      </c>
      <c r="B235" s="11" t="s">
        <v>117</v>
      </c>
      <c r="C235" s="11" t="s">
        <v>184</v>
      </c>
      <c r="D235" s="11" t="s">
        <v>1612</v>
      </c>
      <c r="E235" s="11" t="s">
        <v>1613</v>
      </c>
      <c r="F235" s="12">
        <v>1</v>
      </c>
      <c r="G235" s="11" t="s">
        <v>1614</v>
      </c>
      <c r="H235" s="11" t="s">
        <v>7</v>
      </c>
      <c r="I235" s="11" t="s">
        <v>1615</v>
      </c>
      <c r="J235" s="11" t="s">
        <v>1616</v>
      </c>
      <c r="K235" s="11" t="s">
        <v>1617</v>
      </c>
    </row>
    <row r="236" spans="1:11" x14ac:dyDescent="0.25">
      <c r="A236" s="11" t="s">
        <v>155</v>
      </c>
      <c r="B236" s="11" t="s">
        <v>119</v>
      </c>
      <c r="C236" s="11" t="s">
        <v>156</v>
      </c>
      <c r="D236" s="11" t="s">
        <v>1618</v>
      </c>
      <c r="E236" s="11" t="s">
        <v>1619</v>
      </c>
      <c r="F236" s="12">
        <v>1</v>
      </c>
      <c r="G236" s="11" t="s">
        <v>1620</v>
      </c>
      <c r="H236" s="11" t="s">
        <v>0</v>
      </c>
      <c r="I236" s="11" t="s">
        <v>1621</v>
      </c>
      <c r="J236" s="11" t="s">
        <v>1622</v>
      </c>
      <c r="K236" s="11" t="s">
        <v>1623</v>
      </c>
    </row>
    <row r="237" spans="1:11" x14ac:dyDescent="0.25">
      <c r="A237" s="11" t="s">
        <v>155</v>
      </c>
      <c r="B237" s="11" t="s">
        <v>119</v>
      </c>
      <c r="C237" s="11" t="s">
        <v>170</v>
      </c>
      <c r="D237" s="11" t="s">
        <v>1624</v>
      </c>
      <c r="E237" s="11" t="s">
        <v>1625</v>
      </c>
      <c r="F237" s="12">
        <v>1</v>
      </c>
      <c r="G237" s="11" t="s">
        <v>1626</v>
      </c>
      <c r="H237" s="11" t="s">
        <v>27</v>
      </c>
      <c r="I237" s="11" t="s">
        <v>1627</v>
      </c>
      <c r="J237" s="11" t="s">
        <v>1628</v>
      </c>
      <c r="K237" s="11" t="s">
        <v>1629</v>
      </c>
    </row>
    <row r="238" spans="1:11" x14ac:dyDescent="0.25">
      <c r="A238" s="11" t="s">
        <v>140</v>
      </c>
      <c r="B238" s="11" t="s">
        <v>119</v>
      </c>
      <c r="C238" s="11" t="s">
        <v>184</v>
      </c>
      <c r="D238" s="11" t="s">
        <v>1630</v>
      </c>
      <c r="E238" s="11" t="s">
        <v>1631</v>
      </c>
      <c r="F238" s="12">
        <v>1</v>
      </c>
      <c r="G238" s="11" t="s">
        <v>1632</v>
      </c>
      <c r="H238" s="11" t="s">
        <v>11</v>
      </c>
      <c r="I238" s="11" t="s">
        <v>1633</v>
      </c>
      <c r="J238" s="11" t="s">
        <v>1634</v>
      </c>
      <c r="K238" s="11" t="s">
        <v>1635</v>
      </c>
    </row>
    <row r="239" spans="1:11" x14ac:dyDescent="0.25">
      <c r="A239" s="11" t="s">
        <v>155</v>
      </c>
      <c r="B239" s="11" t="s">
        <v>115</v>
      </c>
      <c r="C239" s="11" t="s">
        <v>141</v>
      </c>
      <c r="D239" s="11" t="s">
        <v>1636</v>
      </c>
      <c r="E239" s="11" t="s">
        <v>1637</v>
      </c>
      <c r="F239" s="12">
        <v>1</v>
      </c>
      <c r="G239" s="11" t="s">
        <v>1638</v>
      </c>
      <c r="H239" s="11" t="s">
        <v>9</v>
      </c>
      <c r="I239" s="11" t="s">
        <v>1639</v>
      </c>
      <c r="J239" s="11" t="s">
        <v>1640</v>
      </c>
      <c r="K239" s="11" t="s">
        <v>1641</v>
      </c>
    </row>
    <row r="240" spans="1:11" ht="30" x14ac:dyDescent="0.25">
      <c r="A240" s="11" t="s">
        <v>155</v>
      </c>
      <c r="B240" s="11" t="s">
        <v>124</v>
      </c>
      <c r="C240" s="11" t="s">
        <v>141</v>
      </c>
      <c r="D240" s="11" t="s">
        <v>1642</v>
      </c>
      <c r="E240" s="11" t="s">
        <v>1643</v>
      </c>
      <c r="F240" s="12">
        <v>2</v>
      </c>
      <c r="G240" s="11" t="s">
        <v>1644</v>
      </c>
      <c r="H240" s="11" t="s">
        <v>14</v>
      </c>
      <c r="I240" s="11" t="s">
        <v>1645</v>
      </c>
      <c r="J240" s="11" t="s">
        <v>1646</v>
      </c>
      <c r="K240" s="11" t="s">
        <v>1647</v>
      </c>
    </row>
    <row r="241" spans="1:11" x14ac:dyDescent="0.25">
      <c r="A241" s="11" t="s">
        <v>155</v>
      </c>
      <c r="B241" s="11" t="s">
        <v>123</v>
      </c>
      <c r="C241" s="11" t="s">
        <v>1307</v>
      </c>
      <c r="D241" s="11" t="s">
        <v>1648</v>
      </c>
      <c r="E241" s="11" t="s">
        <v>1649</v>
      </c>
      <c r="F241" s="12">
        <v>2</v>
      </c>
      <c r="G241" s="11" t="s">
        <v>1650</v>
      </c>
      <c r="H241" s="11" t="s">
        <v>0</v>
      </c>
      <c r="I241" s="11" t="s">
        <v>1651</v>
      </c>
      <c r="J241" s="11" t="s">
        <v>1652</v>
      </c>
      <c r="K241" s="11" t="s">
        <v>1653</v>
      </c>
    </row>
    <row r="242" spans="1:11" x14ac:dyDescent="0.25">
      <c r="A242" s="11" t="s">
        <v>140</v>
      </c>
      <c r="B242" s="11" t="s">
        <v>119</v>
      </c>
      <c r="C242" s="11" t="s">
        <v>203</v>
      </c>
      <c r="D242" s="11" t="s">
        <v>1654</v>
      </c>
      <c r="E242" s="11" t="s">
        <v>1655</v>
      </c>
      <c r="F242" s="12">
        <v>1</v>
      </c>
      <c r="G242" s="11" t="s">
        <v>1656</v>
      </c>
      <c r="H242" s="11" t="s">
        <v>50</v>
      </c>
      <c r="I242" s="11" t="s">
        <v>1657</v>
      </c>
      <c r="J242" s="11" t="s">
        <v>1658</v>
      </c>
      <c r="K242" s="11" t="s">
        <v>1659</v>
      </c>
    </row>
    <row r="243" spans="1:11" ht="30" x14ac:dyDescent="0.25">
      <c r="A243" s="11" t="s">
        <v>140</v>
      </c>
      <c r="B243" s="11" t="s">
        <v>119</v>
      </c>
      <c r="C243" s="11" t="s">
        <v>184</v>
      </c>
      <c r="D243" s="11" t="s">
        <v>1660</v>
      </c>
      <c r="E243" s="11" t="s">
        <v>1661</v>
      </c>
      <c r="F243" s="12">
        <v>1</v>
      </c>
      <c r="G243" s="11" t="s">
        <v>1662</v>
      </c>
      <c r="H243" s="11" t="s">
        <v>2</v>
      </c>
      <c r="I243" s="11" t="s">
        <v>1663</v>
      </c>
      <c r="J243" s="11" t="s">
        <v>1664</v>
      </c>
      <c r="K243" s="11" t="s">
        <v>1665</v>
      </c>
    </row>
    <row r="244" spans="1:11" ht="30" x14ac:dyDescent="0.25">
      <c r="A244" s="11" t="s">
        <v>140</v>
      </c>
      <c r="B244" s="11" t="s">
        <v>123</v>
      </c>
      <c r="C244" s="11" t="s">
        <v>369</v>
      </c>
      <c r="D244" s="11" t="s">
        <v>1666</v>
      </c>
      <c r="E244" s="11" t="s">
        <v>1667</v>
      </c>
      <c r="F244" s="12">
        <v>1</v>
      </c>
      <c r="G244" s="11" t="s">
        <v>1668</v>
      </c>
      <c r="H244" s="11" t="s">
        <v>23</v>
      </c>
      <c r="I244" s="11" t="s">
        <v>1669</v>
      </c>
      <c r="J244" s="11" t="s">
        <v>1670</v>
      </c>
      <c r="K244" s="11" t="s">
        <v>1671</v>
      </c>
    </row>
    <row r="245" spans="1:11" ht="30" x14ac:dyDescent="0.25">
      <c r="A245" s="11" t="s">
        <v>140</v>
      </c>
      <c r="B245" s="11" t="s">
        <v>119</v>
      </c>
      <c r="C245" s="11" t="s">
        <v>177</v>
      </c>
      <c r="D245" s="11" t="s">
        <v>1672</v>
      </c>
      <c r="E245" s="11" t="s">
        <v>1673</v>
      </c>
      <c r="F245" s="12">
        <v>1</v>
      </c>
      <c r="G245" s="11" t="s">
        <v>1674</v>
      </c>
      <c r="H245" s="11" t="s">
        <v>31</v>
      </c>
      <c r="I245" s="11" t="s">
        <v>1675</v>
      </c>
      <c r="J245" s="11" t="s">
        <v>1676</v>
      </c>
      <c r="K245" s="11" t="s">
        <v>1677</v>
      </c>
    </row>
    <row r="246" spans="1:11" ht="30" x14ac:dyDescent="0.25">
      <c r="A246" s="11" t="s">
        <v>155</v>
      </c>
      <c r="B246" s="11" t="s">
        <v>124</v>
      </c>
      <c r="C246" s="11" t="s">
        <v>1678</v>
      </c>
      <c r="D246" s="11" t="s">
        <v>1679</v>
      </c>
      <c r="E246" s="11" t="s">
        <v>1680</v>
      </c>
      <c r="F246" s="12">
        <v>2</v>
      </c>
      <c r="G246" s="11" t="s">
        <v>1681</v>
      </c>
      <c r="H246" s="11" t="s">
        <v>21</v>
      </c>
      <c r="I246" s="11" t="s">
        <v>1682</v>
      </c>
      <c r="J246" s="11" t="s">
        <v>1683</v>
      </c>
      <c r="K246" s="11" t="s">
        <v>1684</v>
      </c>
    </row>
    <row r="247" spans="1:11" ht="30" x14ac:dyDescent="0.25">
      <c r="A247" s="11" t="s">
        <v>140</v>
      </c>
      <c r="B247" s="11" t="s">
        <v>119</v>
      </c>
      <c r="C247" s="11" t="s">
        <v>1685</v>
      </c>
      <c r="D247" s="11" t="s">
        <v>1686</v>
      </c>
      <c r="E247" s="11" t="s">
        <v>1687</v>
      </c>
      <c r="F247" s="12">
        <v>1</v>
      </c>
      <c r="G247" s="11" t="s">
        <v>1688</v>
      </c>
      <c r="H247" s="11" t="s">
        <v>0</v>
      </c>
      <c r="I247" s="11" t="s">
        <v>1689</v>
      </c>
      <c r="J247" s="11" t="s">
        <v>1690</v>
      </c>
      <c r="K247" s="11" t="s">
        <v>1691</v>
      </c>
    </row>
    <row r="248" spans="1:11" ht="30" x14ac:dyDescent="0.25">
      <c r="A248" s="11" t="s">
        <v>155</v>
      </c>
      <c r="B248" s="11" t="s">
        <v>120</v>
      </c>
      <c r="C248" s="11" t="s">
        <v>874</v>
      </c>
      <c r="D248" s="11" t="s">
        <v>1692</v>
      </c>
      <c r="E248" s="11" t="s">
        <v>1693</v>
      </c>
      <c r="F248" s="12">
        <v>1</v>
      </c>
      <c r="G248" s="11" t="s">
        <v>1694</v>
      </c>
      <c r="H248" s="11" t="s">
        <v>7</v>
      </c>
      <c r="I248" s="11" t="s">
        <v>1695</v>
      </c>
      <c r="J248" s="11" t="s">
        <v>1696</v>
      </c>
      <c r="K248" s="11" t="s">
        <v>1697</v>
      </c>
    </row>
    <row r="249" spans="1:11" ht="30" x14ac:dyDescent="0.25">
      <c r="A249" s="11" t="s">
        <v>155</v>
      </c>
      <c r="B249" s="11" t="s">
        <v>121</v>
      </c>
      <c r="C249" s="11" t="s">
        <v>1698</v>
      </c>
      <c r="D249" s="11" t="s">
        <v>1699</v>
      </c>
      <c r="E249" s="11" t="s">
        <v>1700</v>
      </c>
      <c r="F249" s="12">
        <v>2</v>
      </c>
      <c r="G249" s="11" t="s">
        <v>1701</v>
      </c>
      <c r="H249" s="11" t="s">
        <v>5</v>
      </c>
      <c r="I249" s="11" t="s">
        <v>1702</v>
      </c>
      <c r="J249" s="11" t="s">
        <v>1703</v>
      </c>
      <c r="K249" s="11" t="s">
        <v>1704</v>
      </c>
    </row>
    <row r="250" spans="1:11" x14ac:dyDescent="0.25">
      <c r="A250" s="11" t="s">
        <v>155</v>
      </c>
      <c r="B250" s="11" t="s">
        <v>119</v>
      </c>
      <c r="C250" s="11" t="s">
        <v>203</v>
      </c>
      <c r="D250" s="11" t="s">
        <v>1705</v>
      </c>
      <c r="E250" s="11" t="s">
        <v>1706</v>
      </c>
      <c r="F250" s="12">
        <v>1</v>
      </c>
      <c r="G250" s="11" t="s">
        <v>1707</v>
      </c>
      <c r="H250" s="11" t="s">
        <v>0</v>
      </c>
      <c r="I250" s="11" t="s">
        <v>1708</v>
      </c>
      <c r="J250" s="11" t="s">
        <v>1709</v>
      </c>
      <c r="K250" s="11" t="s">
        <v>1710</v>
      </c>
    </row>
    <row r="251" spans="1:11" x14ac:dyDescent="0.25">
      <c r="A251" s="11" t="s">
        <v>155</v>
      </c>
      <c r="B251" s="11" t="s">
        <v>121</v>
      </c>
      <c r="C251" s="11" t="s">
        <v>177</v>
      </c>
      <c r="D251" s="11" t="s">
        <v>1711</v>
      </c>
      <c r="E251" s="11" t="s">
        <v>1712</v>
      </c>
      <c r="F251" s="12">
        <v>1</v>
      </c>
      <c r="G251" s="11" t="s">
        <v>1713</v>
      </c>
      <c r="H251" s="11" t="s">
        <v>2</v>
      </c>
      <c r="I251" s="11" t="s">
        <v>1714</v>
      </c>
      <c r="J251" s="11" t="s">
        <v>1715</v>
      </c>
      <c r="K251" s="11" t="s">
        <v>1716</v>
      </c>
    </row>
    <row r="252" spans="1:11" ht="45" x14ac:dyDescent="0.25">
      <c r="A252" s="11" t="s">
        <v>140</v>
      </c>
      <c r="B252" s="11" t="s">
        <v>119</v>
      </c>
      <c r="C252" s="11" t="s">
        <v>170</v>
      </c>
      <c r="D252" s="11" t="s">
        <v>1717</v>
      </c>
      <c r="E252" s="11" t="s">
        <v>1718</v>
      </c>
      <c r="F252" s="12">
        <v>2</v>
      </c>
      <c r="G252" s="11" t="s">
        <v>1719</v>
      </c>
      <c r="H252" s="11" t="s">
        <v>2</v>
      </c>
      <c r="I252" s="11" t="s">
        <v>1720</v>
      </c>
      <c r="J252" s="11" t="s">
        <v>1721</v>
      </c>
      <c r="K252" s="11" t="s">
        <v>1722</v>
      </c>
    </row>
    <row r="253" spans="1:11" x14ac:dyDescent="0.25">
      <c r="A253" s="11" t="s">
        <v>140</v>
      </c>
      <c r="B253" s="11" t="s">
        <v>119</v>
      </c>
      <c r="C253" s="11" t="s">
        <v>170</v>
      </c>
      <c r="D253" s="11" t="s">
        <v>1723</v>
      </c>
      <c r="E253" s="11" t="s">
        <v>1724</v>
      </c>
      <c r="F253" s="12">
        <v>2</v>
      </c>
      <c r="G253" s="11" t="s">
        <v>1725</v>
      </c>
      <c r="H253" s="11" t="s">
        <v>10</v>
      </c>
      <c r="I253" s="11" t="s">
        <v>1726</v>
      </c>
      <c r="J253" s="11" t="s">
        <v>1727</v>
      </c>
      <c r="K253" s="11" t="s">
        <v>1728</v>
      </c>
    </row>
    <row r="254" spans="1:11" x14ac:dyDescent="0.25">
      <c r="A254" s="11" t="s">
        <v>140</v>
      </c>
      <c r="B254" s="11" t="s">
        <v>119</v>
      </c>
      <c r="C254" s="11" t="s">
        <v>170</v>
      </c>
      <c r="D254" s="11" t="s">
        <v>1729</v>
      </c>
      <c r="E254" s="11" t="s">
        <v>1730</v>
      </c>
      <c r="F254" s="12">
        <v>2</v>
      </c>
      <c r="G254" s="11" t="s">
        <v>1731</v>
      </c>
      <c r="H254" s="11" t="s">
        <v>51</v>
      </c>
      <c r="I254" s="11" t="s">
        <v>1732</v>
      </c>
      <c r="J254" s="11" t="s">
        <v>1733</v>
      </c>
      <c r="K254" s="11" t="s">
        <v>1734</v>
      </c>
    </row>
    <row r="255" spans="1:11" ht="30" x14ac:dyDescent="0.25">
      <c r="A255" s="11" t="s">
        <v>140</v>
      </c>
      <c r="B255" s="11" t="s">
        <v>119</v>
      </c>
      <c r="C255" s="11" t="s">
        <v>184</v>
      </c>
      <c r="D255" s="11" t="s">
        <v>1735</v>
      </c>
      <c r="E255" s="11" t="s">
        <v>1736</v>
      </c>
      <c r="F255" s="12">
        <v>1</v>
      </c>
      <c r="G255" s="11" t="s">
        <v>1737</v>
      </c>
      <c r="H255" s="11" t="s">
        <v>28</v>
      </c>
      <c r="I255" s="11" t="s">
        <v>1738</v>
      </c>
      <c r="J255" s="11" t="s">
        <v>1739</v>
      </c>
      <c r="K255" s="11" t="s">
        <v>1740</v>
      </c>
    </row>
    <row r="256" spans="1:11" ht="30" x14ac:dyDescent="0.25">
      <c r="A256" s="11" t="s">
        <v>140</v>
      </c>
      <c r="B256" s="11" t="s">
        <v>123</v>
      </c>
      <c r="C256" s="11" t="s">
        <v>141</v>
      </c>
      <c r="D256" s="11" t="s">
        <v>1741</v>
      </c>
      <c r="E256" s="11" t="s">
        <v>1742</v>
      </c>
      <c r="F256" s="12">
        <v>1</v>
      </c>
      <c r="G256" s="11" t="s">
        <v>1743</v>
      </c>
      <c r="H256" s="11" t="s">
        <v>10</v>
      </c>
      <c r="I256" s="11" t="s">
        <v>1744</v>
      </c>
      <c r="J256" s="11" t="s">
        <v>1745</v>
      </c>
      <c r="K256" s="11" t="s">
        <v>1746</v>
      </c>
    </row>
    <row r="257" spans="1:11" ht="45" x14ac:dyDescent="0.25">
      <c r="A257" s="11" t="s">
        <v>140</v>
      </c>
      <c r="B257" s="11" t="s">
        <v>121</v>
      </c>
      <c r="C257" s="11" t="s">
        <v>741</v>
      </c>
      <c r="D257" s="11" t="s">
        <v>1747</v>
      </c>
      <c r="E257" s="11" t="s">
        <v>1748</v>
      </c>
      <c r="F257" s="12">
        <v>5</v>
      </c>
      <c r="G257" s="11" t="s">
        <v>1749</v>
      </c>
      <c r="H257" s="11" t="s">
        <v>0</v>
      </c>
      <c r="I257" s="11" t="s">
        <v>1750</v>
      </c>
      <c r="J257" s="11" t="s">
        <v>1751</v>
      </c>
      <c r="K257" s="11" t="s">
        <v>1752</v>
      </c>
    </row>
    <row r="258" spans="1:11" x14ac:dyDescent="0.25">
      <c r="A258" s="11" t="s">
        <v>140</v>
      </c>
      <c r="B258" s="11" t="s">
        <v>119</v>
      </c>
      <c r="C258" s="11" t="s">
        <v>170</v>
      </c>
      <c r="D258" s="11" t="s">
        <v>1753</v>
      </c>
      <c r="E258" s="11" t="s">
        <v>1754</v>
      </c>
      <c r="F258" s="12">
        <v>1</v>
      </c>
      <c r="G258" s="11" t="s">
        <v>1755</v>
      </c>
      <c r="H258" s="11" t="s">
        <v>5</v>
      </c>
      <c r="I258" s="11" t="s">
        <v>1756</v>
      </c>
      <c r="J258" s="11" t="s">
        <v>1757</v>
      </c>
      <c r="K258" s="11" t="s">
        <v>1758</v>
      </c>
    </row>
    <row r="259" spans="1:11" x14ac:dyDescent="0.25">
      <c r="A259" s="11" t="s">
        <v>155</v>
      </c>
      <c r="B259" s="11" t="s">
        <v>128</v>
      </c>
      <c r="C259" s="11" t="s">
        <v>141</v>
      </c>
      <c r="D259" s="11" t="s">
        <v>1759</v>
      </c>
      <c r="E259" s="11" t="s">
        <v>1760</v>
      </c>
      <c r="F259" s="12">
        <v>2</v>
      </c>
      <c r="G259" s="11" t="s">
        <v>1761</v>
      </c>
      <c r="H259" s="11" t="s">
        <v>24</v>
      </c>
      <c r="I259" s="11" t="s">
        <v>1762</v>
      </c>
      <c r="J259" s="11" t="s">
        <v>1763</v>
      </c>
      <c r="K259" s="11" t="s">
        <v>1764</v>
      </c>
    </row>
    <row r="260" spans="1:11" ht="30" x14ac:dyDescent="0.25">
      <c r="A260" s="11" t="s">
        <v>140</v>
      </c>
      <c r="B260" s="11" t="s">
        <v>123</v>
      </c>
      <c r="C260" s="11" t="s">
        <v>1525</v>
      </c>
      <c r="D260" s="11" t="s">
        <v>1765</v>
      </c>
      <c r="E260" s="11" t="s">
        <v>1766</v>
      </c>
      <c r="F260" s="12">
        <v>1</v>
      </c>
      <c r="G260" s="11" t="s">
        <v>1767</v>
      </c>
      <c r="H260" s="11" t="s">
        <v>0</v>
      </c>
      <c r="I260" s="11" t="s">
        <v>1768</v>
      </c>
      <c r="J260" s="11" t="s">
        <v>1769</v>
      </c>
      <c r="K260" s="11" t="s">
        <v>1770</v>
      </c>
    </row>
    <row r="261" spans="1:11" x14ac:dyDescent="0.25">
      <c r="A261" s="11" t="s">
        <v>155</v>
      </c>
      <c r="B261" s="11" t="s">
        <v>121</v>
      </c>
      <c r="C261" s="11" t="s">
        <v>741</v>
      </c>
      <c r="D261" s="11" t="s">
        <v>1771</v>
      </c>
      <c r="E261" s="11" t="s">
        <v>1772</v>
      </c>
      <c r="F261" s="12">
        <v>1</v>
      </c>
      <c r="G261" s="11" t="s">
        <v>1773</v>
      </c>
      <c r="H261" s="11" t="s">
        <v>1</v>
      </c>
      <c r="I261" s="11" t="s">
        <v>1774</v>
      </c>
      <c r="J261" s="11" t="s">
        <v>1775</v>
      </c>
      <c r="K261" s="11" t="s">
        <v>1776</v>
      </c>
    </row>
    <row r="262" spans="1:11" ht="30" x14ac:dyDescent="0.25">
      <c r="A262" s="11" t="s">
        <v>155</v>
      </c>
      <c r="B262" s="11" t="s">
        <v>124</v>
      </c>
      <c r="C262" s="11" t="s">
        <v>779</v>
      </c>
      <c r="D262" s="11" t="s">
        <v>1777</v>
      </c>
      <c r="E262" s="11" t="s">
        <v>1778</v>
      </c>
      <c r="F262" s="12">
        <v>1</v>
      </c>
      <c r="G262" s="11" t="s">
        <v>1779</v>
      </c>
      <c r="H262" s="11" t="s">
        <v>7</v>
      </c>
      <c r="I262" s="11" t="s">
        <v>1780</v>
      </c>
      <c r="J262" s="11" t="s">
        <v>1781</v>
      </c>
      <c r="K262" s="11" t="s">
        <v>1782</v>
      </c>
    </row>
    <row r="263" spans="1:11" ht="30" x14ac:dyDescent="0.25">
      <c r="A263" s="11" t="s">
        <v>140</v>
      </c>
      <c r="B263" s="11" t="s">
        <v>123</v>
      </c>
      <c r="C263" s="11" t="s">
        <v>249</v>
      </c>
      <c r="D263" s="11" t="s">
        <v>1783</v>
      </c>
      <c r="E263" s="11" t="s">
        <v>1784</v>
      </c>
      <c r="F263" s="12">
        <v>2</v>
      </c>
      <c r="G263" s="11" t="s">
        <v>1785</v>
      </c>
      <c r="H263" s="11" t="s">
        <v>0</v>
      </c>
      <c r="I263" s="11" t="s">
        <v>1786</v>
      </c>
      <c r="J263" s="11" t="s">
        <v>1787</v>
      </c>
      <c r="K263" s="11" t="s">
        <v>1788</v>
      </c>
    </row>
    <row r="264" spans="1:11" ht="30" x14ac:dyDescent="0.25">
      <c r="A264" s="11" t="s">
        <v>155</v>
      </c>
      <c r="B264" s="11" t="s">
        <v>124</v>
      </c>
      <c r="C264" s="11" t="s">
        <v>874</v>
      </c>
      <c r="D264" s="11" t="s">
        <v>1789</v>
      </c>
      <c r="E264" s="11" t="s">
        <v>1790</v>
      </c>
      <c r="F264" s="12">
        <v>5</v>
      </c>
      <c r="G264" s="11" t="s">
        <v>1791</v>
      </c>
      <c r="H264" s="11" t="s">
        <v>1</v>
      </c>
      <c r="I264" s="11" t="s">
        <v>1792</v>
      </c>
      <c r="J264" s="11" t="s">
        <v>1793</v>
      </c>
      <c r="K264" s="11" t="s">
        <v>1794</v>
      </c>
    </row>
    <row r="265" spans="1:11" ht="30" x14ac:dyDescent="0.25">
      <c r="A265" s="11" t="s">
        <v>140</v>
      </c>
      <c r="B265" s="11" t="s">
        <v>121</v>
      </c>
      <c r="C265" s="11" t="s">
        <v>1795</v>
      </c>
      <c r="D265" s="11" t="s">
        <v>1796</v>
      </c>
      <c r="E265" s="11" t="s">
        <v>1797</v>
      </c>
      <c r="F265" s="12">
        <v>2</v>
      </c>
      <c r="G265" s="11" t="s">
        <v>1798</v>
      </c>
      <c r="H265" s="11" t="s">
        <v>1</v>
      </c>
      <c r="I265" s="11" t="s">
        <v>1799</v>
      </c>
      <c r="J265" s="11" t="s">
        <v>1800</v>
      </c>
      <c r="K265" s="11" t="s">
        <v>1801</v>
      </c>
    </row>
    <row r="266" spans="1:11" ht="30" x14ac:dyDescent="0.25">
      <c r="A266" s="11" t="s">
        <v>140</v>
      </c>
      <c r="B266" s="11" t="s">
        <v>123</v>
      </c>
      <c r="C266" s="11" t="s">
        <v>1587</v>
      </c>
      <c r="D266" s="11" t="s">
        <v>1802</v>
      </c>
      <c r="E266" s="11" t="s">
        <v>1803</v>
      </c>
      <c r="F266" s="12">
        <v>2</v>
      </c>
      <c r="G266" s="11" t="s">
        <v>1804</v>
      </c>
      <c r="H266" s="11" t="s">
        <v>2</v>
      </c>
      <c r="I266" s="11" t="s">
        <v>1805</v>
      </c>
      <c r="J266" s="11" t="s">
        <v>1806</v>
      </c>
      <c r="K266" s="11" t="s">
        <v>1807</v>
      </c>
    </row>
    <row r="267" spans="1:11" ht="30" x14ac:dyDescent="0.25">
      <c r="A267" s="11" t="s">
        <v>140</v>
      </c>
      <c r="B267" s="11" t="s">
        <v>119</v>
      </c>
      <c r="C267" s="11" t="s">
        <v>170</v>
      </c>
      <c r="D267" s="11" t="s">
        <v>1808</v>
      </c>
      <c r="E267" s="11" t="s">
        <v>1809</v>
      </c>
      <c r="F267" s="12">
        <v>1</v>
      </c>
      <c r="G267" s="11" t="s">
        <v>1810</v>
      </c>
      <c r="H267" s="11" t="s">
        <v>2</v>
      </c>
      <c r="I267" s="11" t="s">
        <v>1811</v>
      </c>
      <c r="J267" s="11" t="s">
        <v>1812</v>
      </c>
      <c r="K267" s="11" t="s">
        <v>1813</v>
      </c>
    </row>
    <row r="268" spans="1:11" ht="30" x14ac:dyDescent="0.25">
      <c r="A268" s="11" t="s">
        <v>140</v>
      </c>
      <c r="B268" s="11" t="s">
        <v>109</v>
      </c>
      <c r="C268" s="11" t="s">
        <v>184</v>
      </c>
      <c r="D268" s="11" t="s">
        <v>1814</v>
      </c>
      <c r="E268" s="11" t="s">
        <v>1815</v>
      </c>
      <c r="F268" s="12">
        <v>1</v>
      </c>
      <c r="G268" s="11" t="s">
        <v>1816</v>
      </c>
      <c r="H268" s="11" t="s">
        <v>2</v>
      </c>
      <c r="I268" s="11" t="s">
        <v>1817</v>
      </c>
      <c r="J268" s="11" t="s">
        <v>1818</v>
      </c>
      <c r="K268" s="11" t="s">
        <v>1819</v>
      </c>
    </row>
    <row r="269" spans="1:11" x14ac:dyDescent="0.25">
      <c r="A269" s="11" t="s">
        <v>155</v>
      </c>
      <c r="B269" s="11" t="s">
        <v>119</v>
      </c>
      <c r="C269" s="11" t="s">
        <v>177</v>
      </c>
      <c r="D269" s="11" t="s">
        <v>1820</v>
      </c>
      <c r="E269" s="11" t="s">
        <v>1821</v>
      </c>
      <c r="F269" s="12">
        <v>1</v>
      </c>
      <c r="G269" s="11" t="s">
        <v>1822</v>
      </c>
      <c r="H269" s="11" t="s">
        <v>0</v>
      </c>
      <c r="I269" s="11" t="s">
        <v>1823</v>
      </c>
      <c r="J269" s="11" t="s">
        <v>1824</v>
      </c>
      <c r="K269" s="11" t="s">
        <v>1825</v>
      </c>
    </row>
    <row r="270" spans="1:11" x14ac:dyDescent="0.25">
      <c r="A270" s="11" t="s">
        <v>155</v>
      </c>
      <c r="B270" s="11" t="s">
        <v>119</v>
      </c>
      <c r="C270" s="11" t="s">
        <v>256</v>
      </c>
      <c r="D270" s="11" t="s">
        <v>1826</v>
      </c>
      <c r="E270" s="11" t="s">
        <v>1827</v>
      </c>
      <c r="F270" s="12">
        <v>1</v>
      </c>
      <c r="G270" s="11" t="s">
        <v>1828</v>
      </c>
      <c r="H270" s="11" t="s">
        <v>2</v>
      </c>
      <c r="I270" s="11" t="s">
        <v>1829</v>
      </c>
      <c r="J270" s="11" t="s">
        <v>1830</v>
      </c>
      <c r="K270" s="11" t="s">
        <v>1831</v>
      </c>
    </row>
    <row r="271" spans="1:11" x14ac:dyDescent="0.25">
      <c r="A271" s="11" t="s">
        <v>140</v>
      </c>
      <c r="B271" s="11" t="s">
        <v>119</v>
      </c>
      <c r="C271" s="11" t="s">
        <v>203</v>
      </c>
      <c r="D271" s="11" t="s">
        <v>1832</v>
      </c>
      <c r="E271" s="11" t="s">
        <v>1833</v>
      </c>
      <c r="F271" s="12">
        <v>1</v>
      </c>
      <c r="G271" s="11" t="s">
        <v>1834</v>
      </c>
      <c r="H271" s="11" t="s">
        <v>0</v>
      </c>
      <c r="I271" s="11" t="s">
        <v>1835</v>
      </c>
      <c r="J271" s="11" t="s">
        <v>1836</v>
      </c>
      <c r="K271" s="11" t="s">
        <v>1837</v>
      </c>
    </row>
    <row r="272" spans="1:11" x14ac:dyDescent="0.25">
      <c r="A272" s="11" t="s">
        <v>155</v>
      </c>
      <c r="B272" s="11" t="s">
        <v>119</v>
      </c>
      <c r="C272" s="11" t="s">
        <v>177</v>
      </c>
      <c r="D272" s="11" t="s">
        <v>1838</v>
      </c>
      <c r="E272" s="11" t="s">
        <v>1839</v>
      </c>
      <c r="F272" s="12">
        <v>1</v>
      </c>
      <c r="G272" s="11" t="s">
        <v>1840</v>
      </c>
      <c r="H272" s="11" t="s">
        <v>0</v>
      </c>
      <c r="I272" s="11" t="s">
        <v>1841</v>
      </c>
      <c r="J272" s="11" t="s">
        <v>1842</v>
      </c>
      <c r="K272" s="11" t="s">
        <v>1843</v>
      </c>
    </row>
    <row r="273" spans="1:11" ht="45" x14ac:dyDescent="0.25">
      <c r="A273" s="11" t="s">
        <v>155</v>
      </c>
      <c r="B273" s="11" t="s">
        <v>119</v>
      </c>
      <c r="C273" s="11" t="s">
        <v>156</v>
      </c>
      <c r="D273" s="11" t="s">
        <v>1844</v>
      </c>
      <c r="E273" s="11" t="s">
        <v>1845</v>
      </c>
      <c r="F273" s="12">
        <v>1</v>
      </c>
      <c r="G273" s="11" t="s">
        <v>1846</v>
      </c>
      <c r="H273" s="11" t="s">
        <v>0</v>
      </c>
      <c r="I273" s="11" t="s">
        <v>1847</v>
      </c>
      <c r="J273" s="11" t="s">
        <v>1848</v>
      </c>
      <c r="K273" s="11" t="s">
        <v>1849</v>
      </c>
    </row>
    <row r="274" spans="1:11" ht="45" x14ac:dyDescent="0.25">
      <c r="A274" s="11" t="s">
        <v>140</v>
      </c>
      <c r="B274" s="11" t="s">
        <v>119</v>
      </c>
      <c r="C274" s="11" t="s">
        <v>184</v>
      </c>
      <c r="D274" s="11" t="s">
        <v>1850</v>
      </c>
      <c r="E274" s="11" t="s">
        <v>1851</v>
      </c>
      <c r="F274" s="12">
        <v>2</v>
      </c>
      <c r="G274" s="11" t="s">
        <v>1852</v>
      </c>
      <c r="H274" s="11" t="s">
        <v>0</v>
      </c>
      <c r="I274" s="11" t="s">
        <v>1853</v>
      </c>
      <c r="J274" s="11" t="s">
        <v>1854</v>
      </c>
      <c r="K274" s="11" t="s">
        <v>1855</v>
      </c>
    </row>
    <row r="275" spans="1:11" ht="30" x14ac:dyDescent="0.25">
      <c r="A275" s="11" t="s">
        <v>155</v>
      </c>
      <c r="B275" s="11" t="s">
        <v>124</v>
      </c>
      <c r="C275" s="11" t="s">
        <v>1856</v>
      </c>
      <c r="D275" s="11" t="s">
        <v>1857</v>
      </c>
      <c r="E275" s="11" t="s">
        <v>1858</v>
      </c>
      <c r="F275" s="12">
        <v>2</v>
      </c>
      <c r="G275" s="11" t="s">
        <v>1791</v>
      </c>
      <c r="H275" s="11" t="s">
        <v>1</v>
      </c>
      <c r="I275" s="11" t="s">
        <v>1859</v>
      </c>
      <c r="J275" s="11" t="s">
        <v>1860</v>
      </c>
      <c r="K275" s="11" t="s">
        <v>1861</v>
      </c>
    </row>
    <row r="276" spans="1:11" x14ac:dyDescent="0.25">
      <c r="A276" s="11" t="s">
        <v>140</v>
      </c>
      <c r="B276" s="11" t="s">
        <v>119</v>
      </c>
      <c r="C276" s="11" t="s">
        <v>177</v>
      </c>
      <c r="D276" s="11" t="s">
        <v>1862</v>
      </c>
      <c r="E276" s="11" t="s">
        <v>1863</v>
      </c>
      <c r="F276" s="12">
        <v>1</v>
      </c>
      <c r="G276" s="11" t="s">
        <v>1864</v>
      </c>
      <c r="H276" s="11" t="s">
        <v>11</v>
      </c>
      <c r="I276" s="11" t="s">
        <v>1865</v>
      </c>
      <c r="J276" s="11" t="s">
        <v>1866</v>
      </c>
      <c r="K276" s="11" t="s">
        <v>1867</v>
      </c>
    </row>
    <row r="277" spans="1:11" ht="30" x14ac:dyDescent="0.25">
      <c r="A277" s="11" t="s">
        <v>155</v>
      </c>
      <c r="B277" s="11" t="s">
        <v>123</v>
      </c>
      <c r="C277" s="11" t="s">
        <v>925</v>
      </c>
      <c r="D277" s="11" t="s">
        <v>1868</v>
      </c>
      <c r="E277" s="11" t="s">
        <v>1869</v>
      </c>
      <c r="F277" s="12">
        <v>1</v>
      </c>
      <c r="G277" s="11" t="s">
        <v>1870</v>
      </c>
      <c r="H277" s="11" t="s">
        <v>21</v>
      </c>
      <c r="I277" s="11" t="s">
        <v>1871</v>
      </c>
      <c r="J277" s="11" t="s">
        <v>1872</v>
      </c>
      <c r="K277" s="11" t="s">
        <v>1873</v>
      </c>
    </row>
    <row r="278" spans="1:11" ht="30" x14ac:dyDescent="0.25">
      <c r="A278" s="11" t="s">
        <v>140</v>
      </c>
      <c r="B278" s="11" t="s">
        <v>119</v>
      </c>
      <c r="C278" s="11" t="s">
        <v>1874</v>
      </c>
      <c r="D278" s="11" t="s">
        <v>1875</v>
      </c>
      <c r="E278" s="11" t="s">
        <v>1876</v>
      </c>
      <c r="F278" s="12">
        <v>1</v>
      </c>
      <c r="G278" s="11" t="s">
        <v>1877</v>
      </c>
      <c r="H278" s="11" t="s">
        <v>0</v>
      </c>
      <c r="I278" s="11" t="s">
        <v>1878</v>
      </c>
      <c r="J278" s="11" t="s">
        <v>1879</v>
      </c>
      <c r="K278" s="11" t="s">
        <v>1880</v>
      </c>
    </row>
    <row r="279" spans="1:11" x14ac:dyDescent="0.25">
      <c r="A279" s="11" t="s">
        <v>140</v>
      </c>
      <c r="B279" s="11" t="s">
        <v>119</v>
      </c>
      <c r="C279" s="11" t="s">
        <v>203</v>
      </c>
      <c r="D279" s="11" t="s">
        <v>1881</v>
      </c>
      <c r="E279" s="11" t="s">
        <v>1882</v>
      </c>
      <c r="F279" s="12">
        <v>2</v>
      </c>
      <c r="G279" s="11" t="s">
        <v>1883</v>
      </c>
      <c r="H279" s="11" t="s">
        <v>33</v>
      </c>
      <c r="I279" s="11" t="s">
        <v>1884</v>
      </c>
      <c r="J279" s="11" t="s">
        <v>1885</v>
      </c>
      <c r="K279" s="11" t="s">
        <v>1886</v>
      </c>
    </row>
    <row r="280" spans="1:11" x14ac:dyDescent="0.25">
      <c r="A280" s="11" t="s">
        <v>155</v>
      </c>
      <c r="B280" s="11" t="s">
        <v>117</v>
      </c>
      <c r="C280" s="11" t="s">
        <v>1887</v>
      </c>
      <c r="D280" s="11" t="s">
        <v>1888</v>
      </c>
      <c r="E280" s="11" t="s">
        <v>1889</v>
      </c>
      <c r="F280" s="12">
        <v>2</v>
      </c>
      <c r="G280" s="11" t="s">
        <v>1890</v>
      </c>
      <c r="H280" s="11" t="s">
        <v>20</v>
      </c>
      <c r="I280" s="11" t="s">
        <v>1891</v>
      </c>
      <c r="J280" s="11" t="s">
        <v>1892</v>
      </c>
      <c r="K280" s="11" t="s">
        <v>1893</v>
      </c>
    </row>
    <row r="281" spans="1:11" x14ac:dyDescent="0.25">
      <c r="A281" s="11" t="s">
        <v>155</v>
      </c>
      <c r="B281" s="11" t="s">
        <v>119</v>
      </c>
      <c r="C281" s="11" t="s">
        <v>156</v>
      </c>
      <c r="D281" s="11" t="s">
        <v>1894</v>
      </c>
      <c r="E281" s="11" t="s">
        <v>1895</v>
      </c>
      <c r="F281" s="12">
        <v>2</v>
      </c>
      <c r="G281" s="11" t="s">
        <v>1896</v>
      </c>
      <c r="H281" s="11" t="s">
        <v>0</v>
      </c>
      <c r="I281" s="11" t="s">
        <v>1897</v>
      </c>
      <c r="J281" s="11" t="s">
        <v>1898</v>
      </c>
      <c r="K281" s="11" t="s">
        <v>1899</v>
      </c>
    </row>
    <row r="282" spans="1:11" x14ac:dyDescent="0.25">
      <c r="A282" s="11" t="s">
        <v>140</v>
      </c>
      <c r="B282" s="11" t="s">
        <v>123</v>
      </c>
      <c r="C282" s="11" t="s">
        <v>639</v>
      </c>
      <c r="D282" s="11" t="s">
        <v>1900</v>
      </c>
      <c r="E282" s="11" t="s">
        <v>1901</v>
      </c>
      <c r="F282" s="12">
        <v>1</v>
      </c>
      <c r="G282" s="11" t="s">
        <v>1902</v>
      </c>
      <c r="H282" s="11" t="s">
        <v>0</v>
      </c>
      <c r="I282" s="11" t="s">
        <v>1903</v>
      </c>
      <c r="J282" s="11" t="s">
        <v>1904</v>
      </c>
      <c r="K282" s="11" t="s">
        <v>1905</v>
      </c>
    </row>
    <row r="283" spans="1:11" x14ac:dyDescent="0.25">
      <c r="A283" s="11" t="s">
        <v>140</v>
      </c>
      <c r="B283" s="11" t="s">
        <v>119</v>
      </c>
      <c r="C283" s="11" t="s">
        <v>184</v>
      </c>
      <c r="D283" s="11" t="s">
        <v>1906</v>
      </c>
      <c r="E283" s="11" t="s">
        <v>1907</v>
      </c>
      <c r="F283" s="12">
        <v>1</v>
      </c>
      <c r="G283" s="11" t="s">
        <v>1908</v>
      </c>
      <c r="H283" s="11" t="s">
        <v>0</v>
      </c>
      <c r="I283" s="11" t="s">
        <v>1909</v>
      </c>
      <c r="J283" s="11" t="s">
        <v>1910</v>
      </c>
      <c r="K283" s="11" t="s">
        <v>1911</v>
      </c>
    </row>
    <row r="284" spans="1:11" x14ac:dyDescent="0.25">
      <c r="A284" s="11" t="s">
        <v>155</v>
      </c>
      <c r="B284" s="11" t="s">
        <v>126</v>
      </c>
      <c r="C284" s="11" t="s">
        <v>269</v>
      </c>
      <c r="D284" s="11" t="s">
        <v>1912</v>
      </c>
      <c r="E284" s="11" t="s">
        <v>1913</v>
      </c>
      <c r="F284" s="12">
        <v>2</v>
      </c>
      <c r="G284" s="11" t="s">
        <v>1914</v>
      </c>
      <c r="H284" s="11" t="s">
        <v>5</v>
      </c>
      <c r="I284" s="11" t="s">
        <v>1915</v>
      </c>
      <c r="J284" s="11" t="s">
        <v>1916</v>
      </c>
      <c r="K284" s="11" t="s">
        <v>1917</v>
      </c>
    </row>
    <row r="285" spans="1:11" x14ac:dyDescent="0.25">
      <c r="A285" s="11" t="s">
        <v>140</v>
      </c>
      <c r="B285" s="11" t="s">
        <v>119</v>
      </c>
      <c r="C285" s="11" t="s">
        <v>156</v>
      </c>
      <c r="D285" s="11" t="s">
        <v>1918</v>
      </c>
      <c r="E285" s="11" t="s">
        <v>1919</v>
      </c>
      <c r="F285" s="12">
        <v>2</v>
      </c>
      <c r="G285" s="11" t="s">
        <v>1920</v>
      </c>
      <c r="H285" s="11" t="s">
        <v>52</v>
      </c>
      <c r="I285" s="11" t="s">
        <v>1921</v>
      </c>
      <c r="J285" s="11" t="s">
        <v>1922</v>
      </c>
      <c r="K285" s="11" t="s">
        <v>1923</v>
      </c>
    </row>
    <row r="286" spans="1:11" ht="30" x14ac:dyDescent="0.25">
      <c r="A286" s="11" t="s">
        <v>140</v>
      </c>
      <c r="B286" s="11" t="s">
        <v>119</v>
      </c>
      <c r="C286" s="11" t="s">
        <v>156</v>
      </c>
      <c r="D286" s="11" t="s">
        <v>1924</v>
      </c>
      <c r="E286" s="11" t="s">
        <v>1925</v>
      </c>
      <c r="F286" s="12">
        <v>1</v>
      </c>
      <c r="G286" s="11" t="s">
        <v>1926</v>
      </c>
      <c r="H286" s="11" t="s">
        <v>16</v>
      </c>
      <c r="I286" s="11" t="s">
        <v>1927</v>
      </c>
      <c r="J286" s="11" t="s">
        <v>1928</v>
      </c>
      <c r="K286" s="11" t="s">
        <v>1929</v>
      </c>
    </row>
    <row r="287" spans="1:11" ht="30" x14ac:dyDescent="0.25">
      <c r="A287" s="11" t="s">
        <v>140</v>
      </c>
      <c r="B287" s="11" t="s">
        <v>119</v>
      </c>
      <c r="C287" s="11" t="s">
        <v>156</v>
      </c>
      <c r="D287" s="11" t="s">
        <v>1930</v>
      </c>
      <c r="E287" s="11" t="s">
        <v>1931</v>
      </c>
      <c r="F287" s="12">
        <v>1</v>
      </c>
      <c r="G287" s="11" t="s">
        <v>1932</v>
      </c>
      <c r="H287" s="11" t="s">
        <v>16</v>
      </c>
      <c r="I287" s="11" t="s">
        <v>1933</v>
      </c>
      <c r="J287" s="11" t="s">
        <v>1934</v>
      </c>
      <c r="K287" s="11" t="s">
        <v>1935</v>
      </c>
    </row>
    <row r="288" spans="1:11" x14ac:dyDescent="0.25">
      <c r="A288" s="11" t="s">
        <v>155</v>
      </c>
      <c r="B288" s="11" t="s">
        <v>117</v>
      </c>
      <c r="C288" s="11" t="s">
        <v>269</v>
      </c>
      <c r="D288" s="11" t="s">
        <v>1936</v>
      </c>
      <c r="E288" s="11" t="s">
        <v>1937</v>
      </c>
      <c r="F288" s="12">
        <v>1</v>
      </c>
      <c r="G288" s="11" t="s">
        <v>1938</v>
      </c>
      <c r="H288" s="11" t="s">
        <v>24</v>
      </c>
      <c r="I288" s="11" t="s">
        <v>1939</v>
      </c>
      <c r="J288" s="11" t="s">
        <v>1940</v>
      </c>
      <c r="K288" s="11" t="s">
        <v>1941</v>
      </c>
    </row>
    <row r="289" spans="1:11" x14ac:dyDescent="0.25">
      <c r="A289" s="11" t="s">
        <v>140</v>
      </c>
      <c r="B289" s="11" t="s">
        <v>119</v>
      </c>
      <c r="C289" s="11" t="s">
        <v>256</v>
      </c>
      <c r="D289" s="11" t="s">
        <v>1942</v>
      </c>
      <c r="E289" s="11" t="s">
        <v>1943</v>
      </c>
      <c r="F289" s="12">
        <v>1</v>
      </c>
      <c r="G289" s="11" t="s">
        <v>1944</v>
      </c>
      <c r="H289" s="11" t="s">
        <v>2</v>
      </c>
      <c r="I289" s="11" t="s">
        <v>1945</v>
      </c>
      <c r="J289" s="11" t="s">
        <v>1946</v>
      </c>
      <c r="K289" s="11" t="s">
        <v>1947</v>
      </c>
    </row>
    <row r="290" spans="1:11" x14ac:dyDescent="0.25">
      <c r="A290" s="11" t="s">
        <v>155</v>
      </c>
      <c r="B290" s="11" t="s">
        <v>117</v>
      </c>
      <c r="C290" s="11" t="s">
        <v>1948</v>
      </c>
      <c r="D290" s="11" t="s">
        <v>1949</v>
      </c>
      <c r="E290" s="11" t="s">
        <v>1950</v>
      </c>
      <c r="F290" s="12">
        <v>2</v>
      </c>
      <c r="G290" s="11" t="s">
        <v>1951</v>
      </c>
      <c r="H290" s="11" t="s">
        <v>21</v>
      </c>
      <c r="I290" s="11" t="s">
        <v>1952</v>
      </c>
      <c r="J290" s="11" t="s">
        <v>1953</v>
      </c>
      <c r="K290" s="11" t="s">
        <v>1954</v>
      </c>
    </row>
    <row r="291" spans="1:11" ht="30" x14ac:dyDescent="0.25">
      <c r="A291" s="11" t="s">
        <v>140</v>
      </c>
      <c r="B291" s="11" t="s">
        <v>119</v>
      </c>
      <c r="C291" s="11" t="s">
        <v>170</v>
      </c>
      <c r="D291" s="11" t="s">
        <v>1955</v>
      </c>
      <c r="E291" s="11" t="s">
        <v>1956</v>
      </c>
      <c r="F291" s="12">
        <v>1</v>
      </c>
      <c r="G291" s="11" t="s">
        <v>1957</v>
      </c>
      <c r="H291" s="11" t="s">
        <v>3</v>
      </c>
      <c r="I291" s="11" t="s">
        <v>1958</v>
      </c>
      <c r="J291" s="11" t="s">
        <v>1959</v>
      </c>
      <c r="K291" s="11" t="s">
        <v>1960</v>
      </c>
    </row>
    <row r="292" spans="1:11" x14ac:dyDescent="0.25">
      <c r="A292" s="11" t="s">
        <v>140</v>
      </c>
      <c r="B292" s="11" t="s">
        <v>113</v>
      </c>
      <c r="C292" s="11" t="s">
        <v>184</v>
      </c>
      <c r="D292" s="11" t="s">
        <v>1961</v>
      </c>
      <c r="E292" s="11" t="s">
        <v>1962</v>
      </c>
      <c r="F292" s="12">
        <v>2</v>
      </c>
      <c r="G292" s="11" t="s">
        <v>1963</v>
      </c>
      <c r="H292" s="11" t="s">
        <v>56</v>
      </c>
      <c r="I292" s="11" t="s">
        <v>1964</v>
      </c>
      <c r="J292" s="11" t="s">
        <v>1965</v>
      </c>
      <c r="K292" s="11" t="s">
        <v>1966</v>
      </c>
    </row>
    <row r="293" spans="1:11" x14ac:dyDescent="0.25">
      <c r="A293" s="11" t="s">
        <v>140</v>
      </c>
      <c r="B293" s="11" t="s">
        <v>119</v>
      </c>
      <c r="C293" s="11" t="s">
        <v>445</v>
      </c>
      <c r="D293" s="11" t="s">
        <v>1967</v>
      </c>
      <c r="E293" s="11" t="s">
        <v>1968</v>
      </c>
      <c r="F293" s="12">
        <v>1</v>
      </c>
      <c r="G293" s="11" t="s">
        <v>1969</v>
      </c>
      <c r="H293" s="11" t="s">
        <v>11</v>
      </c>
      <c r="I293" s="11" t="s">
        <v>1970</v>
      </c>
      <c r="J293" s="11" t="s">
        <v>1971</v>
      </c>
      <c r="K293" s="11" t="s">
        <v>1972</v>
      </c>
    </row>
    <row r="294" spans="1:11" ht="30" x14ac:dyDescent="0.25">
      <c r="A294" s="11" t="s">
        <v>155</v>
      </c>
      <c r="B294" s="11" t="s">
        <v>123</v>
      </c>
      <c r="C294" s="11" t="s">
        <v>741</v>
      </c>
      <c r="D294" s="11" t="s">
        <v>1973</v>
      </c>
      <c r="E294" s="11" t="s">
        <v>1974</v>
      </c>
      <c r="F294" s="12">
        <v>1</v>
      </c>
      <c r="G294" s="11" t="s">
        <v>1975</v>
      </c>
      <c r="H294" s="11" t="s">
        <v>14</v>
      </c>
      <c r="I294" s="11" t="s">
        <v>1976</v>
      </c>
      <c r="J294" s="11" t="s">
        <v>1977</v>
      </c>
      <c r="K294" s="11" t="s">
        <v>1978</v>
      </c>
    </row>
    <row r="295" spans="1:11" x14ac:dyDescent="0.25">
      <c r="A295" s="11" t="s">
        <v>155</v>
      </c>
      <c r="B295" s="11" t="s">
        <v>117</v>
      </c>
      <c r="C295" s="11" t="s">
        <v>1979</v>
      </c>
      <c r="D295" s="11" t="s">
        <v>1980</v>
      </c>
      <c r="E295" s="11" t="s">
        <v>1981</v>
      </c>
      <c r="F295" s="12">
        <v>1</v>
      </c>
      <c r="G295" s="11" t="s">
        <v>1982</v>
      </c>
      <c r="H295" s="11" t="s">
        <v>2</v>
      </c>
      <c r="I295" s="11" t="s">
        <v>1983</v>
      </c>
      <c r="J295" s="11" t="s">
        <v>1984</v>
      </c>
      <c r="K295" s="11" t="s">
        <v>1985</v>
      </c>
    </row>
    <row r="296" spans="1:11" x14ac:dyDescent="0.25">
      <c r="A296" s="11" t="s">
        <v>140</v>
      </c>
      <c r="B296" s="11" t="s">
        <v>119</v>
      </c>
      <c r="C296" s="11" t="s">
        <v>184</v>
      </c>
      <c r="D296" s="11" t="s">
        <v>1986</v>
      </c>
      <c r="E296" s="11" t="s">
        <v>1987</v>
      </c>
      <c r="F296" s="12">
        <v>2</v>
      </c>
      <c r="G296" s="11" t="s">
        <v>788</v>
      </c>
      <c r="H296" s="11" t="s">
        <v>19</v>
      </c>
      <c r="I296" s="11" t="s">
        <v>1988</v>
      </c>
      <c r="J296" s="11" t="s">
        <v>1989</v>
      </c>
      <c r="K296" s="11" t="s">
        <v>1990</v>
      </c>
    </row>
    <row r="297" spans="1:11" ht="30" x14ac:dyDescent="0.25">
      <c r="A297" s="11" t="s">
        <v>140</v>
      </c>
      <c r="B297" s="11" t="s">
        <v>122</v>
      </c>
      <c r="C297" s="11" t="s">
        <v>887</v>
      </c>
      <c r="D297" s="11" t="s">
        <v>1991</v>
      </c>
      <c r="E297" s="11" t="s">
        <v>1992</v>
      </c>
      <c r="F297" s="12">
        <v>1</v>
      </c>
      <c r="G297" s="11" t="s">
        <v>1993</v>
      </c>
      <c r="H297" s="11" t="s">
        <v>0</v>
      </c>
      <c r="I297" s="11" t="s">
        <v>1994</v>
      </c>
      <c r="J297" s="11" t="s">
        <v>1995</v>
      </c>
      <c r="K297" s="11" t="s">
        <v>1996</v>
      </c>
    </row>
    <row r="298" spans="1:11" ht="45" x14ac:dyDescent="0.25">
      <c r="A298" s="11" t="s">
        <v>140</v>
      </c>
      <c r="B298" s="11" t="s">
        <v>123</v>
      </c>
      <c r="C298" s="11" t="s">
        <v>1997</v>
      </c>
      <c r="D298" s="11" t="s">
        <v>1998</v>
      </c>
      <c r="E298" s="11" t="s">
        <v>1999</v>
      </c>
      <c r="F298" s="12">
        <v>3</v>
      </c>
      <c r="G298" s="11" t="s">
        <v>2000</v>
      </c>
      <c r="H298" s="11" t="s">
        <v>35</v>
      </c>
      <c r="I298" s="11" t="s">
        <v>2001</v>
      </c>
      <c r="J298" s="11" t="s">
        <v>2002</v>
      </c>
      <c r="K298" s="11" t="s">
        <v>2003</v>
      </c>
    </row>
    <row r="299" spans="1:11" ht="30" x14ac:dyDescent="0.25">
      <c r="A299" s="11" t="s">
        <v>140</v>
      </c>
      <c r="B299" s="11" t="s">
        <v>116</v>
      </c>
      <c r="C299" s="11" t="s">
        <v>184</v>
      </c>
      <c r="D299" s="11" t="s">
        <v>2004</v>
      </c>
      <c r="E299" s="11" t="s">
        <v>2005</v>
      </c>
      <c r="F299" s="12">
        <v>1</v>
      </c>
      <c r="G299" s="11" t="s">
        <v>2006</v>
      </c>
      <c r="H299" s="11" t="s">
        <v>9</v>
      </c>
      <c r="I299" s="11" t="s">
        <v>2007</v>
      </c>
      <c r="J299" s="11" t="s">
        <v>2008</v>
      </c>
      <c r="K299" s="11" t="s">
        <v>2009</v>
      </c>
    </row>
    <row r="300" spans="1:11" x14ac:dyDescent="0.25">
      <c r="A300" s="11" t="s">
        <v>155</v>
      </c>
      <c r="B300" s="11" t="s">
        <v>123</v>
      </c>
      <c r="C300" s="11" t="s">
        <v>2010</v>
      </c>
      <c r="D300" s="11" t="s">
        <v>2011</v>
      </c>
      <c r="E300" s="11" t="s">
        <v>2012</v>
      </c>
      <c r="F300" s="12">
        <v>3</v>
      </c>
      <c r="G300" s="11" t="s">
        <v>2013</v>
      </c>
      <c r="H300" s="11" t="s">
        <v>0</v>
      </c>
      <c r="I300" s="11" t="s">
        <v>2014</v>
      </c>
      <c r="J300" s="11" t="s">
        <v>2015</v>
      </c>
      <c r="K300" s="11" t="s">
        <v>2016</v>
      </c>
    </row>
    <row r="301" spans="1:11" ht="30" x14ac:dyDescent="0.25">
      <c r="A301" s="11" t="s">
        <v>155</v>
      </c>
      <c r="B301" s="11" t="s">
        <v>121</v>
      </c>
      <c r="C301" s="11" t="s">
        <v>741</v>
      </c>
      <c r="D301" s="11" t="s">
        <v>2017</v>
      </c>
      <c r="E301" s="11" t="s">
        <v>2018</v>
      </c>
      <c r="F301" s="12">
        <v>2</v>
      </c>
      <c r="G301" s="11" t="s">
        <v>2019</v>
      </c>
      <c r="H301" s="11" t="s">
        <v>0</v>
      </c>
      <c r="I301" s="11" t="s">
        <v>2020</v>
      </c>
      <c r="J301" s="11" t="s">
        <v>2021</v>
      </c>
      <c r="K301" s="11" t="s">
        <v>2022</v>
      </c>
    </row>
    <row r="302" spans="1:11" x14ac:dyDescent="0.25">
      <c r="A302" s="11" t="s">
        <v>140</v>
      </c>
      <c r="B302" s="11" t="s">
        <v>119</v>
      </c>
      <c r="C302" s="11" t="s">
        <v>184</v>
      </c>
      <c r="D302" s="11" t="s">
        <v>2023</v>
      </c>
      <c r="E302" s="11" t="s">
        <v>2024</v>
      </c>
      <c r="F302" s="12">
        <v>1</v>
      </c>
      <c r="G302" s="11" t="s">
        <v>2025</v>
      </c>
      <c r="H302" s="11" t="s">
        <v>3</v>
      </c>
      <c r="I302" s="11" t="s">
        <v>2026</v>
      </c>
      <c r="J302" s="11" t="s">
        <v>2027</v>
      </c>
      <c r="K302" s="11" t="s">
        <v>2028</v>
      </c>
    </row>
    <row r="303" spans="1:11" ht="30" x14ac:dyDescent="0.25">
      <c r="A303" s="11" t="s">
        <v>140</v>
      </c>
      <c r="B303" s="11" t="s">
        <v>119</v>
      </c>
      <c r="C303" s="11" t="s">
        <v>184</v>
      </c>
      <c r="D303" s="11" t="s">
        <v>2029</v>
      </c>
      <c r="E303" s="11" t="s">
        <v>2030</v>
      </c>
      <c r="F303" s="12">
        <v>1</v>
      </c>
      <c r="G303" s="11" t="s">
        <v>2031</v>
      </c>
      <c r="H303" s="11" t="s">
        <v>3</v>
      </c>
      <c r="I303" s="11" t="s">
        <v>2032</v>
      </c>
      <c r="J303" s="11" t="s">
        <v>2033</v>
      </c>
      <c r="K303" s="11" t="s">
        <v>2034</v>
      </c>
    </row>
    <row r="304" spans="1:11" ht="30" x14ac:dyDescent="0.25">
      <c r="A304" s="11" t="s">
        <v>140</v>
      </c>
      <c r="B304" s="11" t="s">
        <v>119</v>
      </c>
      <c r="C304" s="11" t="s">
        <v>256</v>
      </c>
      <c r="D304" s="11" t="s">
        <v>2035</v>
      </c>
      <c r="E304" s="11" t="s">
        <v>2036</v>
      </c>
      <c r="F304" s="12">
        <v>1</v>
      </c>
      <c r="G304" s="11" t="s">
        <v>2037</v>
      </c>
      <c r="H304" s="11" t="s">
        <v>10</v>
      </c>
      <c r="I304" s="11" t="s">
        <v>2038</v>
      </c>
      <c r="J304" s="11" t="s">
        <v>2039</v>
      </c>
      <c r="K304" s="11" t="s">
        <v>2040</v>
      </c>
    </row>
    <row r="305" spans="1:11" x14ac:dyDescent="0.25">
      <c r="A305" s="11" t="s">
        <v>155</v>
      </c>
      <c r="B305" s="11" t="s">
        <v>121</v>
      </c>
      <c r="C305" s="11" t="s">
        <v>369</v>
      </c>
      <c r="D305" s="11" t="s">
        <v>2041</v>
      </c>
      <c r="E305" s="11" t="s">
        <v>2042</v>
      </c>
      <c r="F305" s="12">
        <v>1</v>
      </c>
      <c r="G305" s="11" t="s">
        <v>2043</v>
      </c>
      <c r="H305" s="11" t="s">
        <v>1</v>
      </c>
      <c r="I305" s="11" t="s">
        <v>2044</v>
      </c>
      <c r="J305" s="11" t="s">
        <v>2045</v>
      </c>
      <c r="K305" s="11" t="s">
        <v>2046</v>
      </c>
    </row>
    <row r="306" spans="1:11" ht="30" x14ac:dyDescent="0.25">
      <c r="A306" s="11" t="s">
        <v>140</v>
      </c>
      <c r="B306" s="11" t="s">
        <v>119</v>
      </c>
      <c r="C306" s="11" t="s">
        <v>2047</v>
      </c>
      <c r="D306" s="11" t="s">
        <v>2048</v>
      </c>
      <c r="E306" s="11" t="s">
        <v>2049</v>
      </c>
      <c r="F306" s="12">
        <v>1</v>
      </c>
      <c r="G306" s="11" t="s">
        <v>2050</v>
      </c>
      <c r="H306" s="11" t="s">
        <v>3</v>
      </c>
      <c r="I306" s="11" t="s">
        <v>2051</v>
      </c>
      <c r="J306" s="11" t="s">
        <v>2052</v>
      </c>
      <c r="K306" s="11" t="s">
        <v>2053</v>
      </c>
    </row>
    <row r="307" spans="1:11" x14ac:dyDescent="0.25">
      <c r="A307" s="11" t="s">
        <v>140</v>
      </c>
      <c r="B307" s="11" t="s">
        <v>126</v>
      </c>
      <c r="C307" s="11" t="s">
        <v>2054</v>
      </c>
      <c r="D307" s="11" t="s">
        <v>2055</v>
      </c>
      <c r="E307" s="11" t="s">
        <v>2056</v>
      </c>
      <c r="F307" s="12">
        <v>1</v>
      </c>
      <c r="G307" s="11" t="s">
        <v>2057</v>
      </c>
      <c r="H307" s="11" t="s">
        <v>23</v>
      </c>
      <c r="I307" s="11" t="s">
        <v>2058</v>
      </c>
      <c r="J307" s="11" t="s">
        <v>2059</v>
      </c>
      <c r="K307" s="11" t="s">
        <v>2060</v>
      </c>
    </row>
    <row r="308" spans="1:11" x14ac:dyDescent="0.25">
      <c r="A308" s="11" t="s">
        <v>140</v>
      </c>
      <c r="B308" s="11" t="s">
        <v>119</v>
      </c>
      <c r="C308" s="11" t="s">
        <v>499</v>
      </c>
      <c r="D308" s="11" t="s">
        <v>2061</v>
      </c>
      <c r="E308" s="11" t="s">
        <v>2062</v>
      </c>
      <c r="F308" s="12">
        <v>1</v>
      </c>
      <c r="G308" s="11" t="s">
        <v>2063</v>
      </c>
      <c r="H308" s="11" t="s">
        <v>3</v>
      </c>
      <c r="I308" s="11" t="s">
        <v>2064</v>
      </c>
      <c r="J308" s="11" t="s">
        <v>2065</v>
      </c>
      <c r="K308" s="11" t="s">
        <v>2066</v>
      </c>
    </row>
    <row r="309" spans="1:11" x14ac:dyDescent="0.25">
      <c r="A309" s="11" t="s">
        <v>140</v>
      </c>
      <c r="B309" s="11" t="s">
        <v>119</v>
      </c>
      <c r="C309" s="11" t="s">
        <v>156</v>
      </c>
      <c r="D309" s="11" t="s">
        <v>2067</v>
      </c>
      <c r="E309" s="11" t="s">
        <v>2068</v>
      </c>
      <c r="F309" s="12">
        <v>2</v>
      </c>
      <c r="G309" s="11" t="s">
        <v>2069</v>
      </c>
      <c r="H309" s="11" t="s">
        <v>3</v>
      </c>
      <c r="I309" s="11" t="s">
        <v>2070</v>
      </c>
      <c r="J309" s="11" t="s">
        <v>2071</v>
      </c>
      <c r="K309" s="11" t="s">
        <v>2072</v>
      </c>
    </row>
    <row r="310" spans="1:11" ht="30" x14ac:dyDescent="0.25">
      <c r="A310" s="11" t="s">
        <v>155</v>
      </c>
      <c r="B310" s="11" t="s">
        <v>124</v>
      </c>
      <c r="C310" s="11" t="s">
        <v>918</v>
      </c>
      <c r="D310" s="11" t="s">
        <v>2073</v>
      </c>
      <c r="E310" s="11" t="s">
        <v>2074</v>
      </c>
      <c r="F310" s="12">
        <v>1</v>
      </c>
      <c r="G310" s="11" t="s">
        <v>2075</v>
      </c>
      <c r="H310" s="11" t="s">
        <v>1</v>
      </c>
      <c r="I310" s="11" t="s">
        <v>2076</v>
      </c>
      <c r="J310" s="11" t="s">
        <v>2077</v>
      </c>
      <c r="K310" s="11" t="s">
        <v>2078</v>
      </c>
    </row>
    <row r="311" spans="1:11" x14ac:dyDescent="0.25">
      <c r="A311" s="11" t="s">
        <v>155</v>
      </c>
      <c r="B311" s="11" t="s">
        <v>122</v>
      </c>
      <c r="C311" s="11" t="s">
        <v>1350</v>
      </c>
      <c r="D311" s="11" t="s">
        <v>2079</v>
      </c>
      <c r="E311" s="11" t="s">
        <v>2080</v>
      </c>
      <c r="F311" s="12">
        <v>1</v>
      </c>
      <c r="G311" s="11" t="s">
        <v>2081</v>
      </c>
      <c r="H311" s="11" t="s">
        <v>0</v>
      </c>
      <c r="I311" s="11" t="s">
        <v>2082</v>
      </c>
      <c r="J311" s="11" t="s">
        <v>2083</v>
      </c>
      <c r="K311" s="11" t="s">
        <v>2084</v>
      </c>
    </row>
    <row r="312" spans="1:11" ht="30" x14ac:dyDescent="0.25">
      <c r="A312" s="11" t="s">
        <v>140</v>
      </c>
      <c r="B312" s="11" t="s">
        <v>119</v>
      </c>
      <c r="C312" s="11" t="s">
        <v>406</v>
      </c>
      <c r="D312" s="11" t="s">
        <v>2085</v>
      </c>
      <c r="E312" s="11" t="s">
        <v>2086</v>
      </c>
      <c r="F312" s="12">
        <v>1</v>
      </c>
      <c r="G312" s="11" t="s">
        <v>2087</v>
      </c>
      <c r="H312" s="11" t="s">
        <v>2</v>
      </c>
      <c r="I312" s="11" t="s">
        <v>2088</v>
      </c>
      <c r="J312" s="11" t="s">
        <v>2089</v>
      </c>
      <c r="K312" s="11" t="s">
        <v>2090</v>
      </c>
    </row>
    <row r="313" spans="1:11" ht="30" x14ac:dyDescent="0.25">
      <c r="A313" s="11" t="s">
        <v>140</v>
      </c>
      <c r="B313" s="11" t="s">
        <v>119</v>
      </c>
      <c r="C313" s="11" t="s">
        <v>639</v>
      </c>
      <c r="D313" s="11" t="s">
        <v>2091</v>
      </c>
      <c r="E313" s="11" t="s">
        <v>2092</v>
      </c>
      <c r="F313" s="12">
        <v>1</v>
      </c>
      <c r="G313" s="11" t="s">
        <v>2093</v>
      </c>
      <c r="H313" s="11" t="s">
        <v>0</v>
      </c>
      <c r="I313" s="11" t="s">
        <v>2094</v>
      </c>
      <c r="J313" s="11" t="s">
        <v>2095</v>
      </c>
      <c r="K313" s="11" t="s">
        <v>2096</v>
      </c>
    </row>
    <row r="314" spans="1:11" x14ac:dyDescent="0.25">
      <c r="A314" s="11" t="s">
        <v>140</v>
      </c>
      <c r="B314" s="11" t="s">
        <v>119</v>
      </c>
      <c r="C314" s="11" t="s">
        <v>184</v>
      </c>
      <c r="D314" s="11" t="s">
        <v>2097</v>
      </c>
      <c r="E314" s="11" t="s">
        <v>2098</v>
      </c>
      <c r="F314" s="12">
        <v>1</v>
      </c>
      <c r="G314" s="11" t="s">
        <v>2099</v>
      </c>
      <c r="H314" s="11" t="s">
        <v>0</v>
      </c>
      <c r="I314" s="11" t="s">
        <v>2100</v>
      </c>
      <c r="J314" s="11" t="s">
        <v>2101</v>
      </c>
      <c r="K314" s="11" t="s">
        <v>2102</v>
      </c>
    </row>
    <row r="315" spans="1:11" ht="30" x14ac:dyDescent="0.25">
      <c r="A315" s="11" t="s">
        <v>140</v>
      </c>
      <c r="B315" s="11" t="s">
        <v>122</v>
      </c>
      <c r="C315" s="11" t="s">
        <v>2103</v>
      </c>
      <c r="D315" s="11" t="s">
        <v>2104</v>
      </c>
      <c r="E315" s="11" t="s">
        <v>2105</v>
      </c>
      <c r="F315" s="12">
        <v>3</v>
      </c>
      <c r="G315" s="11" t="s">
        <v>2106</v>
      </c>
      <c r="H315" s="11" t="s">
        <v>3</v>
      </c>
      <c r="I315" s="11" t="s">
        <v>2107</v>
      </c>
      <c r="J315" s="11" t="s">
        <v>2108</v>
      </c>
      <c r="K315" s="11" t="s">
        <v>2109</v>
      </c>
    </row>
    <row r="316" spans="1:11" ht="30" x14ac:dyDescent="0.25">
      <c r="A316" s="11" t="s">
        <v>140</v>
      </c>
      <c r="B316" s="11" t="s">
        <v>122</v>
      </c>
      <c r="C316" s="11" t="s">
        <v>710</v>
      </c>
      <c r="D316" s="11" t="s">
        <v>2110</v>
      </c>
      <c r="E316" s="11" t="s">
        <v>2111</v>
      </c>
      <c r="F316" s="12">
        <v>1</v>
      </c>
      <c r="G316" s="11" t="s">
        <v>2112</v>
      </c>
      <c r="H316" s="11" t="s">
        <v>3</v>
      </c>
      <c r="I316" s="11" t="s">
        <v>2113</v>
      </c>
      <c r="J316" s="11" t="s">
        <v>2114</v>
      </c>
      <c r="K316" s="11" t="s">
        <v>2115</v>
      </c>
    </row>
    <row r="317" spans="1:11" ht="60" x14ac:dyDescent="0.25">
      <c r="A317" s="11" t="s">
        <v>155</v>
      </c>
      <c r="B317" s="11" t="s">
        <v>123</v>
      </c>
      <c r="C317" s="11" t="s">
        <v>163</v>
      </c>
      <c r="D317" s="11" t="s">
        <v>2116</v>
      </c>
      <c r="E317" s="11" t="s">
        <v>2117</v>
      </c>
      <c r="F317" s="12">
        <v>5</v>
      </c>
      <c r="G317" s="11" t="s">
        <v>2118</v>
      </c>
      <c r="H317" s="11" t="s">
        <v>2</v>
      </c>
      <c r="I317" s="11" t="s">
        <v>2119</v>
      </c>
      <c r="J317" s="11" t="s">
        <v>2120</v>
      </c>
      <c r="K317" s="11" t="s">
        <v>2121</v>
      </c>
    </row>
    <row r="318" spans="1:11" ht="30" x14ac:dyDescent="0.25">
      <c r="A318" s="11" t="s">
        <v>155</v>
      </c>
      <c r="B318" s="11" t="s">
        <v>124</v>
      </c>
      <c r="C318" s="11" t="s">
        <v>2122</v>
      </c>
      <c r="D318" s="11" t="s">
        <v>2123</v>
      </c>
      <c r="E318" s="11" t="s">
        <v>2124</v>
      </c>
      <c r="F318" s="12">
        <v>1</v>
      </c>
      <c r="G318" s="11" t="s">
        <v>2125</v>
      </c>
      <c r="H318" s="11" t="s">
        <v>24</v>
      </c>
      <c r="I318" s="11" t="s">
        <v>2126</v>
      </c>
      <c r="J318" s="11" t="s">
        <v>2127</v>
      </c>
      <c r="K318" s="11" t="s">
        <v>2128</v>
      </c>
    </row>
    <row r="319" spans="1:11" x14ac:dyDescent="0.25">
      <c r="A319" s="11" t="s">
        <v>140</v>
      </c>
      <c r="B319" s="11" t="s">
        <v>119</v>
      </c>
      <c r="C319" s="11" t="s">
        <v>184</v>
      </c>
      <c r="D319" s="11" t="s">
        <v>2129</v>
      </c>
      <c r="E319" s="11" t="s">
        <v>2130</v>
      </c>
      <c r="F319" s="12">
        <v>1</v>
      </c>
      <c r="G319" s="11" t="s">
        <v>2131</v>
      </c>
      <c r="H319" s="11" t="s">
        <v>14</v>
      </c>
      <c r="I319" s="11" t="s">
        <v>2132</v>
      </c>
      <c r="J319" s="11" t="s">
        <v>2133</v>
      </c>
      <c r="K319" s="11" t="s">
        <v>2134</v>
      </c>
    </row>
    <row r="320" spans="1:11" ht="30" x14ac:dyDescent="0.25">
      <c r="A320" s="11" t="s">
        <v>140</v>
      </c>
      <c r="B320" s="11" t="s">
        <v>119</v>
      </c>
      <c r="C320" s="11" t="s">
        <v>203</v>
      </c>
      <c r="D320" s="11" t="s">
        <v>2135</v>
      </c>
      <c r="E320" s="11" t="s">
        <v>2136</v>
      </c>
      <c r="F320" s="12">
        <v>1</v>
      </c>
      <c r="G320" s="11" t="s">
        <v>2137</v>
      </c>
      <c r="H320" s="11" t="s">
        <v>0</v>
      </c>
      <c r="I320" s="11" t="s">
        <v>2138</v>
      </c>
      <c r="J320" s="11" t="s">
        <v>2139</v>
      </c>
      <c r="K320" s="11" t="s">
        <v>2140</v>
      </c>
    </row>
    <row r="321" spans="1:11" ht="30" x14ac:dyDescent="0.25">
      <c r="A321" s="11" t="s">
        <v>140</v>
      </c>
      <c r="B321" s="11" t="s">
        <v>119</v>
      </c>
      <c r="C321" s="11" t="s">
        <v>156</v>
      </c>
      <c r="D321" s="11" t="s">
        <v>2141</v>
      </c>
      <c r="E321" s="11" t="s">
        <v>2142</v>
      </c>
      <c r="F321" s="12">
        <v>1</v>
      </c>
      <c r="G321" s="11" t="s">
        <v>2143</v>
      </c>
      <c r="H321" s="11" t="s">
        <v>23</v>
      </c>
      <c r="I321" s="11" t="s">
        <v>2144</v>
      </c>
      <c r="J321" s="11" t="s">
        <v>2145</v>
      </c>
      <c r="K321" s="11" t="s">
        <v>2146</v>
      </c>
    </row>
    <row r="322" spans="1:11" x14ac:dyDescent="0.25">
      <c r="A322" s="11" t="s">
        <v>155</v>
      </c>
      <c r="B322" s="11" t="s">
        <v>121</v>
      </c>
      <c r="C322" s="11" t="s">
        <v>1455</v>
      </c>
      <c r="D322" s="11" t="s">
        <v>2147</v>
      </c>
      <c r="E322" s="11" t="s">
        <v>2148</v>
      </c>
      <c r="F322" s="12">
        <v>2</v>
      </c>
      <c r="G322" s="11" t="s">
        <v>441</v>
      </c>
      <c r="H322" s="11" t="s">
        <v>0</v>
      </c>
      <c r="I322" s="11" t="s">
        <v>2149</v>
      </c>
      <c r="J322" s="11" t="s">
        <v>2150</v>
      </c>
      <c r="K322" s="11" t="s">
        <v>2151</v>
      </c>
    </row>
    <row r="323" spans="1:11" ht="30" x14ac:dyDescent="0.25">
      <c r="A323" s="11" t="s">
        <v>155</v>
      </c>
      <c r="B323" s="11" t="s">
        <v>123</v>
      </c>
      <c r="C323" s="11" t="s">
        <v>2152</v>
      </c>
      <c r="D323" s="11" t="s">
        <v>2153</v>
      </c>
      <c r="E323" s="11" t="s">
        <v>2154</v>
      </c>
      <c r="F323" s="12">
        <v>1</v>
      </c>
      <c r="G323" s="11" t="s">
        <v>2155</v>
      </c>
      <c r="H323" s="11" t="s">
        <v>0</v>
      </c>
      <c r="I323" s="11" t="s">
        <v>2156</v>
      </c>
      <c r="J323" s="11" t="s">
        <v>2157</v>
      </c>
      <c r="K323" s="11" t="s">
        <v>2158</v>
      </c>
    </row>
    <row r="324" spans="1:11" x14ac:dyDescent="0.25">
      <c r="A324" s="11" t="s">
        <v>155</v>
      </c>
      <c r="B324" s="11" t="s">
        <v>123</v>
      </c>
      <c r="C324" s="11" t="s">
        <v>1698</v>
      </c>
      <c r="D324" s="11" t="s">
        <v>2159</v>
      </c>
      <c r="E324" s="11" t="s">
        <v>2160</v>
      </c>
      <c r="F324" s="12">
        <v>1</v>
      </c>
      <c r="G324" s="11" t="s">
        <v>2161</v>
      </c>
      <c r="H324" s="11" t="s">
        <v>1</v>
      </c>
      <c r="I324" s="11" t="s">
        <v>2162</v>
      </c>
      <c r="J324" s="11" t="s">
        <v>2163</v>
      </c>
      <c r="K324" s="11" t="s">
        <v>2164</v>
      </c>
    </row>
    <row r="325" spans="1:11" ht="30" x14ac:dyDescent="0.25">
      <c r="A325" s="11" t="s">
        <v>140</v>
      </c>
      <c r="B325" s="11" t="s">
        <v>123</v>
      </c>
      <c r="C325" s="11" t="s">
        <v>2165</v>
      </c>
      <c r="D325" s="11" t="s">
        <v>2166</v>
      </c>
      <c r="E325" s="11" t="s">
        <v>2167</v>
      </c>
      <c r="F325" s="12">
        <v>1</v>
      </c>
      <c r="G325" s="11" t="s">
        <v>2168</v>
      </c>
      <c r="H325" s="11" t="s">
        <v>28</v>
      </c>
      <c r="I325" s="11" t="s">
        <v>2169</v>
      </c>
      <c r="J325" s="11" t="s">
        <v>2170</v>
      </c>
      <c r="K325" s="11" t="s">
        <v>2171</v>
      </c>
    </row>
    <row r="326" spans="1:11" ht="45" x14ac:dyDescent="0.25">
      <c r="A326" s="11" t="s">
        <v>140</v>
      </c>
      <c r="B326" s="11" t="s">
        <v>119</v>
      </c>
      <c r="C326" s="11" t="s">
        <v>203</v>
      </c>
      <c r="D326" s="11" t="s">
        <v>2172</v>
      </c>
      <c r="E326" s="11" t="s">
        <v>2173</v>
      </c>
      <c r="F326" s="12">
        <v>2</v>
      </c>
      <c r="G326" s="11" t="s">
        <v>2174</v>
      </c>
      <c r="H326" s="11" t="s">
        <v>34</v>
      </c>
      <c r="I326" s="11" t="s">
        <v>2175</v>
      </c>
      <c r="J326" s="11" t="s">
        <v>2176</v>
      </c>
      <c r="K326" s="11" t="s">
        <v>2177</v>
      </c>
    </row>
    <row r="327" spans="1:11" ht="30" x14ac:dyDescent="0.25">
      <c r="A327" s="11" t="s">
        <v>155</v>
      </c>
      <c r="B327" s="11" t="s">
        <v>119</v>
      </c>
      <c r="C327" s="11" t="s">
        <v>177</v>
      </c>
      <c r="D327" s="11" t="s">
        <v>2178</v>
      </c>
      <c r="E327" s="11" t="s">
        <v>2179</v>
      </c>
      <c r="F327" s="12">
        <v>1</v>
      </c>
      <c r="G327" s="11" t="s">
        <v>2180</v>
      </c>
      <c r="H327" s="11" t="s">
        <v>1</v>
      </c>
      <c r="I327" s="11" t="s">
        <v>2181</v>
      </c>
      <c r="J327" s="11" t="s">
        <v>2182</v>
      </c>
      <c r="K327" s="11" t="s">
        <v>2183</v>
      </c>
    </row>
    <row r="328" spans="1:11" ht="30" x14ac:dyDescent="0.25">
      <c r="A328" s="11" t="s">
        <v>140</v>
      </c>
      <c r="B328" s="11" t="s">
        <v>122</v>
      </c>
      <c r="C328" s="11" t="s">
        <v>406</v>
      </c>
      <c r="D328" s="11" t="s">
        <v>2184</v>
      </c>
      <c r="E328" s="11" t="s">
        <v>2185</v>
      </c>
      <c r="F328" s="12">
        <v>1</v>
      </c>
      <c r="G328" s="11" t="s">
        <v>2186</v>
      </c>
      <c r="H328" s="11" t="s">
        <v>20</v>
      </c>
      <c r="I328" s="11" t="s">
        <v>2187</v>
      </c>
      <c r="J328" s="11" t="s">
        <v>2188</v>
      </c>
      <c r="K328" s="11" t="s">
        <v>2189</v>
      </c>
    </row>
    <row r="329" spans="1:11" ht="30" x14ac:dyDescent="0.25">
      <c r="A329" s="11" t="s">
        <v>155</v>
      </c>
      <c r="B329" s="11" t="s">
        <v>123</v>
      </c>
      <c r="C329" s="11" t="s">
        <v>141</v>
      </c>
      <c r="D329" s="11" t="s">
        <v>2190</v>
      </c>
      <c r="E329" s="11" t="s">
        <v>2191</v>
      </c>
      <c r="F329" s="12">
        <v>2</v>
      </c>
      <c r="G329" s="11" t="s">
        <v>2192</v>
      </c>
      <c r="H329" s="11" t="s">
        <v>6</v>
      </c>
      <c r="I329" s="11" t="s">
        <v>2193</v>
      </c>
      <c r="J329" s="11" t="s">
        <v>2194</v>
      </c>
      <c r="K329" s="11" t="s">
        <v>2195</v>
      </c>
    </row>
    <row r="330" spans="1:11" ht="45" x14ac:dyDescent="0.25">
      <c r="A330" s="11" t="s">
        <v>2196</v>
      </c>
      <c r="B330" s="11" t="s">
        <v>123</v>
      </c>
      <c r="C330" s="11" t="s">
        <v>452</v>
      </c>
      <c r="D330" s="11" t="s">
        <v>2197</v>
      </c>
      <c r="E330" s="11" t="s">
        <v>2198</v>
      </c>
      <c r="F330" s="12">
        <v>2</v>
      </c>
      <c r="G330" s="11" t="s">
        <v>2199</v>
      </c>
      <c r="H330" s="11" t="s">
        <v>0</v>
      </c>
      <c r="I330" s="11" t="s">
        <v>2200</v>
      </c>
      <c r="J330" s="11" t="s">
        <v>2201</v>
      </c>
      <c r="K330" s="11" t="s">
        <v>2202</v>
      </c>
    </row>
    <row r="331" spans="1:11" ht="30" x14ac:dyDescent="0.25">
      <c r="A331" s="11" t="s">
        <v>140</v>
      </c>
      <c r="B331" s="11" t="s">
        <v>119</v>
      </c>
      <c r="C331" s="11" t="s">
        <v>710</v>
      </c>
      <c r="D331" s="11" t="s">
        <v>2203</v>
      </c>
      <c r="E331" s="11" t="s">
        <v>2204</v>
      </c>
      <c r="F331" s="12">
        <v>1</v>
      </c>
      <c r="G331" s="11" t="s">
        <v>2205</v>
      </c>
      <c r="H331" s="11" t="s">
        <v>6</v>
      </c>
      <c r="I331" s="11" t="s">
        <v>2206</v>
      </c>
      <c r="J331" s="11" t="s">
        <v>2207</v>
      </c>
      <c r="K331" s="11" t="s">
        <v>2208</v>
      </c>
    </row>
    <row r="332" spans="1:11" ht="30" x14ac:dyDescent="0.25">
      <c r="A332" s="11" t="s">
        <v>140</v>
      </c>
      <c r="B332" s="11" t="s">
        <v>119</v>
      </c>
      <c r="C332" s="11" t="s">
        <v>203</v>
      </c>
      <c r="D332" s="11" t="s">
        <v>2209</v>
      </c>
      <c r="E332" s="11" t="s">
        <v>2210</v>
      </c>
      <c r="F332" s="12">
        <v>1</v>
      </c>
      <c r="G332" s="11" t="s">
        <v>2211</v>
      </c>
      <c r="H332" s="11" t="s">
        <v>33</v>
      </c>
      <c r="I332" s="11" t="s">
        <v>2212</v>
      </c>
      <c r="J332" s="11" t="s">
        <v>2213</v>
      </c>
      <c r="K332" s="11" t="s">
        <v>2214</v>
      </c>
    </row>
    <row r="333" spans="1:11" ht="45" x14ac:dyDescent="0.25">
      <c r="A333" s="11" t="s">
        <v>155</v>
      </c>
      <c r="B333" s="11" t="s">
        <v>128</v>
      </c>
      <c r="C333" s="11" t="s">
        <v>141</v>
      </c>
      <c r="D333" s="11" t="s">
        <v>2215</v>
      </c>
      <c r="E333" s="11" t="s">
        <v>2216</v>
      </c>
      <c r="F333" s="12">
        <v>4</v>
      </c>
      <c r="G333" s="11" t="s">
        <v>2217</v>
      </c>
      <c r="H333" s="11" t="s">
        <v>4</v>
      </c>
      <c r="I333" s="11" t="s">
        <v>2218</v>
      </c>
      <c r="J333" s="11" t="s">
        <v>2219</v>
      </c>
      <c r="K333" s="11" t="s">
        <v>2220</v>
      </c>
    </row>
    <row r="334" spans="1:11" x14ac:dyDescent="0.25">
      <c r="A334" s="11" t="s">
        <v>155</v>
      </c>
      <c r="B334" s="11" t="s">
        <v>121</v>
      </c>
      <c r="C334" s="11" t="s">
        <v>216</v>
      </c>
      <c r="D334" s="11" t="s">
        <v>2221</v>
      </c>
      <c r="E334" s="11" t="s">
        <v>2222</v>
      </c>
      <c r="F334" s="12">
        <v>1</v>
      </c>
      <c r="G334" s="11" t="s">
        <v>2223</v>
      </c>
      <c r="H334" s="11" t="s">
        <v>2</v>
      </c>
      <c r="I334" s="11" t="s">
        <v>2224</v>
      </c>
      <c r="J334" s="11" t="s">
        <v>2225</v>
      </c>
      <c r="K334" s="11" t="s">
        <v>2226</v>
      </c>
    </row>
    <row r="335" spans="1:11" ht="30" x14ac:dyDescent="0.25">
      <c r="A335" s="11" t="s">
        <v>140</v>
      </c>
      <c r="B335" s="11" t="s">
        <v>119</v>
      </c>
      <c r="C335" s="11" t="s">
        <v>170</v>
      </c>
      <c r="D335" s="11" t="s">
        <v>2227</v>
      </c>
      <c r="E335" s="11" t="s">
        <v>2228</v>
      </c>
      <c r="F335" s="12">
        <v>1</v>
      </c>
      <c r="G335" s="11" t="s">
        <v>2229</v>
      </c>
      <c r="H335" s="11" t="s">
        <v>11</v>
      </c>
      <c r="I335" s="11" t="s">
        <v>2230</v>
      </c>
      <c r="J335" s="11" t="s">
        <v>2231</v>
      </c>
      <c r="K335" s="11" t="s">
        <v>2232</v>
      </c>
    </row>
    <row r="336" spans="1:11" x14ac:dyDescent="0.25">
      <c r="A336" s="11" t="s">
        <v>140</v>
      </c>
      <c r="B336" s="11" t="s">
        <v>120</v>
      </c>
      <c r="C336" s="11" t="s">
        <v>1469</v>
      </c>
      <c r="D336" s="11" t="s">
        <v>2233</v>
      </c>
      <c r="E336" s="11" t="s">
        <v>2234</v>
      </c>
      <c r="F336" s="12">
        <v>1</v>
      </c>
      <c r="G336" s="11" t="s">
        <v>1328</v>
      </c>
      <c r="H336" s="11" t="s">
        <v>2</v>
      </c>
      <c r="I336" s="11" t="s">
        <v>2235</v>
      </c>
      <c r="J336" s="11" t="s">
        <v>2236</v>
      </c>
      <c r="K336" s="11" t="s">
        <v>2237</v>
      </c>
    </row>
    <row r="337" spans="1:11" ht="30" x14ac:dyDescent="0.25">
      <c r="A337" s="11" t="s">
        <v>155</v>
      </c>
      <c r="B337" s="11" t="s">
        <v>123</v>
      </c>
      <c r="C337" s="11" t="s">
        <v>2238</v>
      </c>
      <c r="D337" s="11" t="s">
        <v>2239</v>
      </c>
      <c r="E337" s="11" t="s">
        <v>2240</v>
      </c>
      <c r="F337" s="12">
        <v>1</v>
      </c>
      <c r="G337" s="11" t="s">
        <v>2241</v>
      </c>
      <c r="H337" s="11" t="s">
        <v>18</v>
      </c>
      <c r="I337" s="11" t="s">
        <v>2242</v>
      </c>
      <c r="J337" s="11" t="s">
        <v>2243</v>
      </c>
      <c r="K337" s="11" t="s">
        <v>2244</v>
      </c>
    </row>
    <row r="338" spans="1:11" ht="30" x14ac:dyDescent="0.25">
      <c r="A338" s="11" t="s">
        <v>140</v>
      </c>
      <c r="B338" s="11" t="s">
        <v>123</v>
      </c>
      <c r="C338" s="11" t="s">
        <v>2245</v>
      </c>
      <c r="D338" s="11" t="s">
        <v>2246</v>
      </c>
      <c r="E338" s="11" t="s">
        <v>2247</v>
      </c>
      <c r="F338" s="12">
        <v>1</v>
      </c>
      <c r="G338" s="11" t="s">
        <v>2248</v>
      </c>
      <c r="H338" s="11" t="s">
        <v>0</v>
      </c>
      <c r="I338" s="11" t="s">
        <v>2249</v>
      </c>
      <c r="J338" s="11" t="s">
        <v>2250</v>
      </c>
      <c r="K338" s="11" t="s">
        <v>2251</v>
      </c>
    </row>
    <row r="339" spans="1:11" ht="30" x14ac:dyDescent="0.25">
      <c r="A339" s="11" t="s">
        <v>140</v>
      </c>
      <c r="B339" s="11" t="s">
        <v>119</v>
      </c>
      <c r="C339" s="11" t="s">
        <v>156</v>
      </c>
      <c r="D339" s="11" t="s">
        <v>2252</v>
      </c>
      <c r="E339" s="11" t="s">
        <v>2253</v>
      </c>
      <c r="F339" s="12">
        <v>1</v>
      </c>
      <c r="G339" s="11" t="s">
        <v>2254</v>
      </c>
      <c r="H339" s="11" t="s">
        <v>0</v>
      </c>
      <c r="I339" s="11" t="s">
        <v>2255</v>
      </c>
      <c r="J339" s="11" t="s">
        <v>2256</v>
      </c>
      <c r="K339" s="11" t="s">
        <v>2257</v>
      </c>
    </row>
    <row r="340" spans="1:11" ht="30" x14ac:dyDescent="0.25">
      <c r="A340" s="11" t="s">
        <v>140</v>
      </c>
      <c r="B340" s="11" t="s">
        <v>119</v>
      </c>
      <c r="C340" s="11" t="s">
        <v>184</v>
      </c>
      <c r="D340" s="11" t="s">
        <v>2258</v>
      </c>
      <c r="E340" s="11" t="s">
        <v>2259</v>
      </c>
      <c r="F340" s="12">
        <v>1</v>
      </c>
      <c r="G340" s="11" t="s">
        <v>2260</v>
      </c>
      <c r="H340" s="11" t="s">
        <v>0</v>
      </c>
      <c r="I340" s="11" t="s">
        <v>2261</v>
      </c>
      <c r="J340" s="11" t="s">
        <v>2262</v>
      </c>
      <c r="K340" s="11" t="s">
        <v>2263</v>
      </c>
    </row>
    <row r="341" spans="1:11" x14ac:dyDescent="0.25">
      <c r="A341" s="11" t="s">
        <v>140</v>
      </c>
      <c r="B341" s="11" t="s">
        <v>119</v>
      </c>
      <c r="C341" s="11" t="s">
        <v>184</v>
      </c>
      <c r="D341" s="11" t="s">
        <v>2264</v>
      </c>
      <c r="E341" s="11" t="s">
        <v>2265</v>
      </c>
      <c r="F341" s="12">
        <v>1</v>
      </c>
      <c r="G341" s="11" t="s">
        <v>2266</v>
      </c>
      <c r="H341" s="11" t="s">
        <v>12</v>
      </c>
      <c r="I341" s="11" t="s">
        <v>2267</v>
      </c>
      <c r="J341" s="11" t="s">
        <v>2268</v>
      </c>
      <c r="K341" s="11" t="s">
        <v>2269</v>
      </c>
    </row>
    <row r="342" spans="1:11" ht="30" x14ac:dyDescent="0.25">
      <c r="A342" s="11" t="s">
        <v>140</v>
      </c>
      <c r="B342" s="11" t="s">
        <v>119</v>
      </c>
      <c r="C342" s="11" t="s">
        <v>156</v>
      </c>
      <c r="D342" s="11" t="s">
        <v>2270</v>
      </c>
      <c r="E342" s="11" t="s">
        <v>2271</v>
      </c>
      <c r="F342" s="12">
        <v>1</v>
      </c>
      <c r="G342" s="11" t="s">
        <v>2272</v>
      </c>
      <c r="H342" s="11" t="s">
        <v>1</v>
      </c>
      <c r="I342" s="11" t="s">
        <v>2273</v>
      </c>
      <c r="J342" s="11" t="s">
        <v>2274</v>
      </c>
      <c r="K342" s="11" t="s">
        <v>2275</v>
      </c>
    </row>
    <row r="343" spans="1:11" x14ac:dyDescent="0.25">
      <c r="A343" s="11" t="s">
        <v>155</v>
      </c>
      <c r="B343" s="11" t="s">
        <v>111</v>
      </c>
      <c r="C343" s="11" t="s">
        <v>369</v>
      </c>
      <c r="D343" s="11" t="s">
        <v>2276</v>
      </c>
      <c r="E343" s="11" t="s">
        <v>2277</v>
      </c>
      <c r="F343" s="12">
        <v>2</v>
      </c>
      <c r="G343" s="11" t="s">
        <v>2278</v>
      </c>
      <c r="H343" s="11" t="s">
        <v>1</v>
      </c>
      <c r="I343" s="11" t="s">
        <v>2279</v>
      </c>
      <c r="J343" s="11" t="s">
        <v>2280</v>
      </c>
      <c r="K343" s="11" t="s">
        <v>2281</v>
      </c>
    </row>
    <row r="344" spans="1:11" ht="30" x14ac:dyDescent="0.25">
      <c r="A344" s="11" t="s">
        <v>140</v>
      </c>
      <c r="B344" s="11" t="s">
        <v>117</v>
      </c>
      <c r="C344" s="11" t="s">
        <v>2282</v>
      </c>
      <c r="D344" s="11" t="s">
        <v>2283</v>
      </c>
      <c r="E344" s="11" t="s">
        <v>2284</v>
      </c>
      <c r="F344" s="12">
        <v>1</v>
      </c>
      <c r="G344" s="11" t="s">
        <v>2285</v>
      </c>
      <c r="H344" s="11" t="s">
        <v>1</v>
      </c>
      <c r="I344" s="11" t="s">
        <v>2286</v>
      </c>
      <c r="J344" s="11" t="s">
        <v>2287</v>
      </c>
      <c r="K344" s="11" t="s">
        <v>2288</v>
      </c>
    </row>
    <row r="345" spans="1:11" x14ac:dyDescent="0.25">
      <c r="A345" s="11" t="s">
        <v>155</v>
      </c>
      <c r="B345" s="11" t="s">
        <v>123</v>
      </c>
      <c r="C345" s="11" t="s">
        <v>2289</v>
      </c>
      <c r="D345" s="11" t="s">
        <v>2290</v>
      </c>
      <c r="E345" s="11" t="s">
        <v>2291</v>
      </c>
      <c r="F345" s="12">
        <v>1</v>
      </c>
      <c r="G345" s="11" t="s">
        <v>2292</v>
      </c>
      <c r="H345" s="11" t="s">
        <v>0</v>
      </c>
      <c r="I345" s="11" t="s">
        <v>2293</v>
      </c>
      <c r="J345" s="11" t="s">
        <v>2294</v>
      </c>
      <c r="K345" s="11" t="s">
        <v>2295</v>
      </c>
    </row>
    <row r="346" spans="1:11" x14ac:dyDescent="0.25">
      <c r="A346" s="11" t="s">
        <v>155</v>
      </c>
      <c r="B346" s="11" t="s">
        <v>123</v>
      </c>
      <c r="C346" s="11" t="s">
        <v>2296</v>
      </c>
      <c r="D346" s="11" t="s">
        <v>2297</v>
      </c>
      <c r="E346" s="11" t="s">
        <v>2298</v>
      </c>
      <c r="F346" s="12">
        <v>1</v>
      </c>
      <c r="G346" s="11" t="s">
        <v>2299</v>
      </c>
      <c r="H346" s="11" t="s">
        <v>5</v>
      </c>
      <c r="I346" s="11" t="s">
        <v>2300</v>
      </c>
      <c r="J346" s="11" t="s">
        <v>2301</v>
      </c>
      <c r="K346" s="11" t="s">
        <v>2302</v>
      </c>
    </row>
    <row r="347" spans="1:11" ht="30" x14ac:dyDescent="0.25">
      <c r="A347" s="11" t="s">
        <v>140</v>
      </c>
      <c r="B347" s="11" t="s">
        <v>124</v>
      </c>
      <c r="C347" s="11" t="s">
        <v>2303</v>
      </c>
      <c r="D347" s="11" t="s">
        <v>2304</v>
      </c>
      <c r="E347" s="11" t="s">
        <v>2305</v>
      </c>
      <c r="F347" s="12">
        <v>1</v>
      </c>
      <c r="G347" s="11" t="s">
        <v>2306</v>
      </c>
      <c r="H347" s="11" t="s">
        <v>68</v>
      </c>
      <c r="I347" s="11" t="s">
        <v>2307</v>
      </c>
      <c r="J347" s="11" t="s">
        <v>2308</v>
      </c>
      <c r="K347" s="11" t="s">
        <v>2309</v>
      </c>
    </row>
    <row r="348" spans="1:11" x14ac:dyDescent="0.25">
      <c r="A348" s="11" t="s">
        <v>155</v>
      </c>
      <c r="B348" s="11" t="s">
        <v>121</v>
      </c>
      <c r="C348" s="11" t="s">
        <v>963</v>
      </c>
      <c r="D348" s="11" t="s">
        <v>2310</v>
      </c>
      <c r="E348" s="11" t="s">
        <v>2311</v>
      </c>
      <c r="F348" s="12">
        <v>1</v>
      </c>
      <c r="G348" s="11" t="s">
        <v>2312</v>
      </c>
      <c r="H348" s="11" t="s">
        <v>30</v>
      </c>
      <c r="I348" s="11" t="s">
        <v>2313</v>
      </c>
      <c r="J348" s="11" t="s">
        <v>2314</v>
      </c>
      <c r="K348" s="11" t="s">
        <v>2315</v>
      </c>
    </row>
    <row r="349" spans="1:11" x14ac:dyDescent="0.25">
      <c r="A349" s="11" t="s">
        <v>155</v>
      </c>
      <c r="B349" s="11" t="s">
        <v>123</v>
      </c>
      <c r="C349" s="11" t="s">
        <v>269</v>
      </c>
      <c r="D349" s="11" t="s">
        <v>2316</v>
      </c>
      <c r="E349" s="11" t="s">
        <v>2317</v>
      </c>
      <c r="F349" s="12">
        <v>1</v>
      </c>
      <c r="G349" s="11" t="s">
        <v>2318</v>
      </c>
      <c r="H349" s="11" t="s">
        <v>0</v>
      </c>
      <c r="I349" s="11" t="s">
        <v>2319</v>
      </c>
      <c r="J349" s="11" t="s">
        <v>2320</v>
      </c>
      <c r="K349" s="11" t="s">
        <v>2321</v>
      </c>
    </row>
    <row r="350" spans="1:11" x14ac:dyDescent="0.25">
      <c r="A350" s="11" t="s">
        <v>140</v>
      </c>
      <c r="B350" s="11" t="s">
        <v>119</v>
      </c>
      <c r="C350" s="11" t="s">
        <v>184</v>
      </c>
      <c r="D350" s="11" t="s">
        <v>2322</v>
      </c>
      <c r="E350" s="11" t="s">
        <v>2323</v>
      </c>
      <c r="F350" s="12">
        <v>2</v>
      </c>
      <c r="G350" s="11" t="s">
        <v>2324</v>
      </c>
      <c r="H350" s="11" t="s">
        <v>18</v>
      </c>
      <c r="I350" s="11" t="s">
        <v>2325</v>
      </c>
      <c r="J350" s="11" t="s">
        <v>2326</v>
      </c>
      <c r="K350" s="11" t="s">
        <v>2327</v>
      </c>
    </row>
    <row r="351" spans="1:11" x14ac:dyDescent="0.25">
      <c r="A351" s="11" t="s">
        <v>155</v>
      </c>
      <c r="B351" s="11" t="s">
        <v>123</v>
      </c>
      <c r="C351" s="11" t="s">
        <v>2328</v>
      </c>
      <c r="D351" s="11" t="s">
        <v>2329</v>
      </c>
      <c r="E351" s="11" t="s">
        <v>2330</v>
      </c>
      <c r="F351" s="12">
        <v>2</v>
      </c>
      <c r="G351" s="11" t="s">
        <v>1033</v>
      </c>
      <c r="H351" s="11" t="s">
        <v>27</v>
      </c>
      <c r="I351" s="11" t="s">
        <v>2331</v>
      </c>
      <c r="J351" s="11" t="s">
        <v>2332</v>
      </c>
      <c r="K351" s="11" t="s">
        <v>2333</v>
      </c>
    </row>
    <row r="352" spans="1:11" x14ac:dyDescent="0.25">
      <c r="A352" s="11" t="s">
        <v>155</v>
      </c>
      <c r="B352" s="11" t="s">
        <v>123</v>
      </c>
      <c r="C352" s="11" t="s">
        <v>741</v>
      </c>
      <c r="D352" s="11" t="s">
        <v>2334</v>
      </c>
      <c r="E352" s="11" t="s">
        <v>2335</v>
      </c>
      <c r="F352" s="12">
        <v>1</v>
      </c>
      <c r="G352" s="11" t="s">
        <v>2336</v>
      </c>
      <c r="H352" s="11" t="s">
        <v>7</v>
      </c>
      <c r="I352" s="11" t="s">
        <v>2337</v>
      </c>
      <c r="J352" s="11" t="s">
        <v>2338</v>
      </c>
      <c r="K352" s="11" t="s">
        <v>2339</v>
      </c>
    </row>
    <row r="353" spans="1:11" x14ac:dyDescent="0.25">
      <c r="A353" s="11" t="s">
        <v>155</v>
      </c>
      <c r="B353" s="11" t="s">
        <v>123</v>
      </c>
      <c r="C353" s="11" t="s">
        <v>369</v>
      </c>
      <c r="D353" s="11" t="s">
        <v>2340</v>
      </c>
      <c r="E353" s="11" t="s">
        <v>2341</v>
      </c>
      <c r="F353" s="12">
        <v>1</v>
      </c>
      <c r="G353" s="11" t="s">
        <v>2342</v>
      </c>
      <c r="H353" s="11" t="s">
        <v>2</v>
      </c>
      <c r="I353" s="11" t="s">
        <v>2343</v>
      </c>
      <c r="J353" s="11" t="s">
        <v>2344</v>
      </c>
      <c r="K353" s="11" t="s">
        <v>2345</v>
      </c>
    </row>
    <row r="354" spans="1:11" x14ac:dyDescent="0.25">
      <c r="A354" s="11" t="s">
        <v>140</v>
      </c>
      <c r="B354" s="11" t="s">
        <v>123</v>
      </c>
      <c r="C354" s="11" t="s">
        <v>1307</v>
      </c>
      <c r="D354" s="11" t="s">
        <v>2346</v>
      </c>
      <c r="E354" s="11" t="s">
        <v>2347</v>
      </c>
      <c r="F354" s="12">
        <v>3</v>
      </c>
      <c r="G354" s="11" t="s">
        <v>2348</v>
      </c>
      <c r="H354" s="11" t="s">
        <v>0</v>
      </c>
      <c r="I354" s="11" t="s">
        <v>2349</v>
      </c>
      <c r="J354" s="11" t="s">
        <v>2350</v>
      </c>
      <c r="K354" s="11" t="s">
        <v>2351</v>
      </c>
    </row>
    <row r="355" spans="1:11" x14ac:dyDescent="0.25">
      <c r="A355" s="11" t="s">
        <v>155</v>
      </c>
      <c r="B355" s="11" t="s">
        <v>123</v>
      </c>
      <c r="C355" s="11" t="s">
        <v>382</v>
      </c>
      <c r="D355" s="11" t="s">
        <v>2352</v>
      </c>
      <c r="E355" s="11" t="s">
        <v>2353</v>
      </c>
      <c r="F355" s="12">
        <v>1</v>
      </c>
      <c r="G355" s="11" t="s">
        <v>2354</v>
      </c>
      <c r="H355" s="11" t="s">
        <v>24</v>
      </c>
      <c r="I355" s="11" t="s">
        <v>2355</v>
      </c>
      <c r="J355" s="11" t="s">
        <v>2356</v>
      </c>
      <c r="K355" s="11" t="s">
        <v>2357</v>
      </c>
    </row>
    <row r="356" spans="1:11" ht="30" x14ac:dyDescent="0.25">
      <c r="A356" s="11" t="s">
        <v>155</v>
      </c>
      <c r="B356" s="11" t="s">
        <v>123</v>
      </c>
      <c r="C356" s="11" t="s">
        <v>2358</v>
      </c>
      <c r="D356" s="11" t="s">
        <v>2359</v>
      </c>
      <c r="E356" s="11" t="s">
        <v>2360</v>
      </c>
      <c r="F356" s="12">
        <v>2</v>
      </c>
      <c r="G356" s="11" t="s">
        <v>2361</v>
      </c>
      <c r="H356" s="11" t="s">
        <v>0</v>
      </c>
      <c r="I356" s="11" t="s">
        <v>2362</v>
      </c>
      <c r="J356" s="11" t="s">
        <v>2363</v>
      </c>
      <c r="K356" s="11" t="s">
        <v>2364</v>
      </c>
    </row>
    <row r="357" spans="1:11" x14ac:dyDescent="0.25">
      <c r="A357" s="11" t="s">
        <v>140</v>
      </c>
      <c r="B357" s="11" t="s">
        <v>119</v>
      </c>
      <c r="C357" s="11" t="s">
        <v>170</v>
      </c>
      <c r="D357" s="11" t="s">
        <v>2365</v>
      </c>
      <c r="E357" s="11" t="s">
        <v>2366</v>
      </c>
      <c r="F357" s="12">
        <v>1</v>
      </c>
      <c r="G357" s="11" t="s">
        <v>2367</v>
      </c>
      <c r="H357" s="11" t="s">
        <v>33</v>
      </c>
      <c r="I357" s="11" t="s">
        <v>2368</v>
      </c>
      <c r="J357" s="11" t="s">
        <v>2369</v>
      </c>
      <c r="K357" s="11" t="s">
        <v>2370</v>
      </c>
    </row>
    <row r="358" spans="1:11" ht="30" x14ac:dyDescent="0.25">
      <c r="A358" s="11" t="s">
        <v>140</v>
      </c>
      <c r="B358" s="11" t="s">
        <v>119</v>
      </c>
      <c r="C358" s="11" t="s">
        <v>156</v>
      </c>
      <c r="D358" s="11" t="s">
        <v>2371</v>
      </c>
      <c r="E358" s="11" t="s">
        <v>2372</v>
      </c>
      <c r="F358" s="12">
        <v>3</v>
      </c>
      <c r="G358" s="11" t="s">
        <v>2373</v>
      </c>
      <c r="H358" s="11" t="s">
        <v>12</v>
      </c>
      <c r="I358" s="11" t="s">
        <v>2374</v>
      </c>
      <c r="J358" s="11" t="s">
        <v>2375</v>
      </c>
      <c r="K358" s="11" t="s">
        <v>2376</v>
      </c>
    </row>
    <row r="359" spans="1:11" ht="30" x14ac:dyDescent="0.25">
      <c r="A359" s="11" t="s">
        <v>155</v>
      </c>
      <c r="B359" s="11" t="s">
        <v>124</v>
      </c>
      <c r="C359" s="11" t="s">
        <v>452</v>
      </c>
      <c r="D359" s="11" t="s">
        <v>2377</v>
      </c>
      <c r="E359" s="11" t="s">
        <v>2378</v>
      </c>
      <c r="F359" s="12">
        <v>2</v>
      </c>
      <c r="G359" s="11" t="s">
        <v>2379</v>
      </c>
      <c r="H359" s="11" t="s">
        <v>0</v>
      </c>
      <c r="I359" s="11" t="s">
        <v>2380</v>
      </c>
      <c r="J359" s="11" t="s">
        <v>2381</v>
      </c>
      <c r="K359" s="11" t="s">
        <v>2382</v>
      </c>
    </row>
    <row r="360" spans="1:11" x14ac:dyDescent="0.25">
      <c r="A360" s="11" t="s">
        <v>140</v>
      </c>
      <c r="B360" s="11" t="s">
        <v>119</v>
      </c>
      <c r="C360" s="11" t="s">
        <v>156</v>
      </c>
      <c r="D360" s="11" t="s">
        <v>2383</v>
      </c>
      <c r="E360" s="11" t="s">
        <v>2384</v>
      </c>
      <c r="F360" s="12">
        <v>1</v>
      </c>
      <c r="G360" s="11" t="s">
        <v>2385</v>
      </c>
      <c r="H360" s="11" t="s">
        <v>0</v>
      </c>
      <c r="I360" s="11" t="s">
        <v>2386</v>
      </c>
      <c r="J360" s="11" t="s">
        <v>2387</v>
      </c>
      <c r="K360" s="11" t="s">
        <v>2388</v>
      </c>
    </row>
    <row r="361" spans="1:11" ht="30" x14ac:dyDescent="0.25">
      <c r="A361" s="11" t="s">
        <v>155</v>
      </c>
      <c r="B361" s="11" t="s">
        <v>124</v>
      </c>
      <c r="C361" s="11" t="s">
        <v>918</v>
      </c>
      <c r="D361" s="11" t="s">
        <v>2389</v>
      </c>
      <c r="E361" s="11" t="s">
        <v>2390</v>
      </c>
      <c r="F361" s="12">
        <v>4</v>
      </c>
      <c r="G361" s="11" t="s">
        <v>1791</v>
      </c>
      <c r="H361" s="11" t="s">
        <v>1</v>
      </c>
      <c r="I361" s="11" t="s">
        <v>2391</v>
      </c>
      <c r="J361" s="11" t="s">
        <v>2392</v>
      </c>
      <c r="K361" s="11" t="s">
        <v>2393</v>
      </c>
    </row>
    <row r="362" spans="1:11" ht="30" x14ac:dyDescent="0.25">
      <c r="A362" s="11" t="s">
        <v>155</v>
      </c>
      <c r="B362" s="11" t="s">
        <v>124</v>
      </c>
      <c r="C362" s="11" t="s">
        <v>2394</v>
      </c>
      <c r="D362" s="11" t="s">
        <v>2395</v>
      </c>
      <c r="E362" s="11" t="s">
        <v>2396</v>
      </c>
      <c r="F362" s="12">
        <v>1</v>
      </c>
      <c r="G362" s="11" t="s">
        <v>2397</v>
      </c>
      <c r="H362" s="11" t="s">
        <v>7</v>
      </c>
      <c r="I362" s="11" t="s">
        <v>2398</v>
      </c>
      <c r="J362" s="11" t="s">
        <v>2399</v>
      </c>
      <c r="K362" s="11" t="s">
        <v>2400</v>
      </c>
    </row>
    <row r="363" spans="1:11" x14ac:dyDescent="0.25">
      <c r="A363" s="11" t="s">
        <v>140</v>
      </c>
      <c r="B363" s="11" t="s">
        <v>117</v>
      </c>
      <c r="C363" s="11" t="s">
        <v>664</v>
      </c>
      <c r="D363" s="11" t="s">
        <v>2401</v>
      </c>
      <c r="E363" s="11" t="s">
        <v>2402</v>
      </c>
      <c r="F363" s="12">
        <v>1</v>
      </c>
      <c r="G363" s="11" t="s">
        <v>2403</v>
      </c>
      <c r="H363" s="11" t="s">
        <v>7</v>
      </c>
      <c r="I363" s="11" t="s">
        <v>2404</v>
      </c>
      <c r="J363" s="11" t="s">
        <v>2405</v>
      </c>
      <c r="K363" s="11" t="s">
        <v>2406</v>
      </c>
    </row>
    <row r="364" spans="1:11" ht="30" x14ac:dyDescent="0.25">
      <c r="A364" s="11" t="s">
        <v>155</v>
      </c>
      <c r="B364" s="11" t="s">
        <v>121</v>
      </c>
      <c r="C364" s="11" t="s">
        <v>1437</v>
      </c>
      <c r="D364" s="11" t="s">
        <v>2407</v>
      </c>
      <c r="E364" s="11" t="s">
        <v>2408</v>
      </c>
      <c r="F364" s="12">
        <v>3</v>
      </c>
      <c r="G364" s="11" t="s">
        <v>2409</v>
      </c>
      <c r="H364" s="11" t="s">
        <v>0</v>
      </c>
      <c r="I364" s="11" t="s">
        <v>2410</v>
      </c>
      <c r="J364" s="11" t="s">
        <v>2411</v>
      </c>
      <c r="K364" s="11" t="s">
        <v>2412</v>
      </c>
    </row>
    <row r="365" spans="1:11" ht="30" x14ac:dyDescent="0.25">
      <c r="A365" s="11" t="s">
        <v>140</v>
      </c>
      <c r="B365" s="11" t="s">
        <v>119</v>
      </c>
      <c r="C365" s="11" t="s">
        <v>156</v>
      </c>
      <c r="D365" s="11" t="s">
        <v>2413</v>
      </c>
      <c r="E365" s="11" t="s">
        <v>2414</v>
      </c>
      <c r="F365" s="12">
        <v>1</v>
      </c>
      <c r="G365" s="11" t="s">
        <v>1322</v>
      </c>
      <c r="H365" s="11" t="s">
        <v>0</v>
      </c>
      <c r="I365" s="11" t="s">
        <v>2415</v>
      </c>
      <c r="J365" s="11" t="s">
        <v>2416</v>
      </c>
      <c r="K365" s="11" t="s">
        <v>2417</v>
      </c>
    </row>
    <row r="366" spans="1:11" ht="30" x14ac:dyDescent="0.25">
      <c r="A366" s="11" t="s">
        <v>140</v>
      </c>
      <c r="B366" s="11" t="s">
        <v>119</v>
      </c>
      <c r="C366" s="11" t="s">
        <v>170</v>
      </c>
      <c r="D366" s="11" t="s">
        <v>2418</v>
      </c>
      <c r="E366" s="11" t="s">
        <v>2419</v>
      </c>
      <c r="F366" s="12">
        <v>1</v>
      </c>
      <c r="G366" s="11" t="s">
        <v>2420</v>
      </c>
      <c r="H366" s="11" t="s">
        <v>8</v>
      </c>
      <c r="I366" s="11" t="s">
        <v>2421</v>
      </c>
      <c r="J366" s="11" t="s">
        <v>2422</v>
      </c>
      <c r="K366" s="11" t="s">
        <v>2423</v>
      </c>
    </row>
    <row r="367" spans="1:11" ht="30" x14ac:dyDescent="0.25">
      <c r="A367" s="11" t="s">
        <v>140</v>
      </c>
      <c r="B367" s="11" t="s">
        <v>116</v>
      </c>
      <c r="C367" s="11" t="s">
        <v>203</v>
      </c>
      <c r="D367" s="11" t="s">
        <v>2424</v>
      </c>
      <c r="E367" s="11" t="s">
        <v>2425</v>
      </c>
      <c r="F367" s="12">
        <v>2</v>
      </c>
      <c r="G367" s="11" t="s">
        <v>2426</v>
      </c>
      <c r="H367" s="11" t="s">
        <v>31</v>
      </c>
      <c r="I367" s="11" t="s">
        <v>2427</v>
      </c>
      <c r="J367" s="11" t="s">
        <v>2428</v>
      </c>
      <c r="K367" s="11" t="s">
        <v>2429</v>
      </c>
    </row>
    <row r="368" spans="1:11" x14ac:dyDescent="0.25">
      <c r="A368" s="11" t="s">
        <v>155</v>
      </c>
      <c r="B368" s="11" t="s">
        <v>119</v>
      </c>
      <c r="C368" s="11" t="s">
        <v>203</v>
      </c>
      <c r="D368" s="11" t="s">
        <v>2430</v>
      </c>
      <c r="E368" s="11" t="s">
        <v>2431</v>
      </c>
      <c r="F368" s="12">
        <v>1</v>
      </c>
      <c r="G368" s="11" t="s">
        <v>2432</v>
      </c>
      <c r="H368" s="11" t="s">
        <v>0</v>
      </c>
      <c r="I368" s="11" t="s">
        <v>2433</v>
      </c>
      <c r="J368" s="11" t="s">
        <v>2434</v>
      </c>
      <c r="K368" s="11" t="s">
        <v>2435</v>
      </c>
    </row>
    <row r="369" spans="1:11" x14ac:dyDescent="0.25">
      <c r="A369" s="11" t="s">
        <v>155</v>
      </c>
      <c r="B369" s="11" t="s">
        <v>126</v>
      </c>
      <c r="C369" s="11" t="s">
        <v>2436</v>
      </c>
      <c r="D369" s="11" t="s">
        <v>2437</v>
      </c>
      <c r="E369" s="11" t="s">
        <v>2438</v>
      </c>
      <c r="F369" s="12">
        <v>1</v>
      </c>
      <c r="G369" s="11" t="s">
        <v>2439</v>
      </c>
      <c r="H369" s="11" t="s">
        <v>18</v>
      </c>
      <c r="I369" s="11" t="s">
        <v>2440</v>
      </c>
      <c r="J369" s="11" t="s">
        <v>2441</v>
      </c>
      <c r="K369" s="11" t="s">
        <v>2442</v>
      </c>
    </row>
    <row r="370" spans="1:11" ht="30" x14ac:dyDescent="0.25">
      <c r="A370" s="11" t="s">
        <v>140</v>
      </c>
      <c r="B370" s="11" t="s">
        <v>124</v>
      </c>
      <c r="C370" s="11" t="s">
        <v>2443</v>
      </c>
      <c r="D370" s="11" t="s">
        <v>2444</v>
      </c>
      <c r="E370" s="11" t="s">
        <v>2445</v>
      </c>
      <c r="F370" s="12">
        <v>4</v>
      </c>
      <c r="G370" s="11" t="s">
        <v>2446</v>
      </c>
      <c r="H370" s="11" t="s">
        <v>0</v>
      </c>
      <c r="I370" s="11" t="s">
        <v>2447</v>
      </c>
      <c r="J370" s="11" t="s">
        <v>2448</v>
      </c>
      <c r="K370" s="11" t="s">
        <v>2449</v>
      </c>
    </row>
    <row r="371" spans="1:11" ht="30" x14ac:dyDescent="0.25">
      <c r="A371" s="11" t="s">
        <v>140</v>
      </c>
      <c r="B371" s="11" t="s">
        <v>117</v>
      </c>
      <c r="C371" s="11" t="s">
        <v>2450</v>
      </c>
      <c r="D371" s="11" t="s">
        <v>2451</v>
      </c>
      <c r="E371" s="11" t="s">
        <v>2452</v>
      </c>
      <c r="F371" s="12">
        <v>1</v>
      </c>
      <c r="G371" s="11" t="s">
        <v>2453</v>
      </c>
      <c r="H371" s="11" t="s">
        <v>0</v>
      </c>
      <c r="I371" s="11" t="s">
        <v>2454</v>
      </c>
      <c r="J371" s="11" t="s">
        <v>2455</v>
      </c>
      <c r="K371" s="11" t="s">
        <v>2456</v>
      </c>
    </row>
    <row r="372" spans="1:11" ht="30" x14ac:dyDescent="0.25">
      <c r="A372" s="11" t="s">
        <v>155</v>
      </c>
      <c r="B372" s="11" t="s">
        <v>123</v>
      </c>
      <c r="C372" s="11" t="s">
        <v>2457</v>
      </c>
      <c r="D372" s="11" t="s">
        <v>2458</v>
      </c>
      <c r="E372" s="11" t="s">
        <v>2459</v>
      </c>
      <c r="F372" s="12">
        <v>2</v>
      </c>
      <c r="G372" s="11" t="s">
        <v>2460</v>
      </c>
      <c r="H372" s="11" t="s">
        <v>0</v>
      </c>
      <c r="I372" s="11" t="s">
        <v>2461</v>
      </c>
      <c r="J372" s="11" t="s">
        <v>2462</v>
      </c>
      <c r="K372" s="11" t="s">
        <v>2463</v>
      </c>
    </row>
    <row r="373" spans="1:11" x14ac:dyDescent="0.25">
      <c r="A373" s="11" t="s">
        <v>140</v>
      </c>
      <c r="B373" s="11" t="s">
        <v>119</v>
      </c>
      <c r="C373" s="11" t="s">
        <v>203</v>
      </c>
      <c r="D373" s="11" t="s">
        <v>2464</v>
      </c>
      <c r="E373" s="11" t="s">
        <v>2465</v>
      </c>
      <c r="F373" s="12">
        <v>1</v>
      </c>
      <c r="G373" s="11" t="s">
        <v>2466</v>
      </c>
      <c r="H373" s="11" t="s">
        <v>3</v>
      </c>
      <c r="I373" s="11" t="s">
        <v>2467</v>
      </c>
      <c r="J373" s="11" t="s">
        <v>2468</v>
      </c>
      <c r="K373" s="11" t="s">
        <v>2469</v>
      </c>
    </row>
    <row r="374" spans="1:11" ht="30" x14ac:dyDescent="0.25">
      <c r="A374" s="11" t="s">
        <v>140</v>
      </c>
      <c r="B374" s="11" t="s">
        <v>111</v>
      </c>
      <c r="C374" s="11" t="s">
        <v>177</v>
      </c>
      <c r="D374" s="11" t="s">
        <v>2470</v>
      </c>
      <c r="E374" s="11" t="s">
        <v>2471</v>
      </c>
      <c r="F374" s="12">
        <v>3</v>
      </c>
      <c r="G374" s="11" t="s">
        <v>2472</v>
      </c>
      <c r="H374" s="11" t="s">
        <v>0</v>
      </c>
      <c r="I374" s="11" t="s">
        <v>2473</v>
      </c>
      <c r="J374" s="11" t="s">
        <v>2474</v>
      </c>
      <c r="K374" s="11" t="s">
        <v>2475</v>
      </c>
    </row>
    <row r="375" spans="1:11" ht="30" x14ac:dyDescent="0.25">
      <c r="A375" s="11" t="s">
        <v>140</v>
      </c>
      <c r="B375" s="11" t="s">
        <v>123</v>
      </c>
      <c r="C375" s="11" t="s">
        <v>1587</v>
      </c>
      <c r="D375" s="11" t="s">
        <v>2476</v>
      </c>
      <c r="E375" s="11" t="s">
        <v>2477</v>
      </c>
      <c r="F375" s="12">
        <v>2</v>
      </c>
      <c r="G375" s="11" t="s">
        <v>2478</v>
      </c>
      <c r="H375" s="11" t="s">
        <v>1</v>
      </c>
      <c r="I375" s="11" t="s">
        <v>2479</v>
      </c>
      <c r="J375" s="11" t="s">
        <v>2480</v>
      </c>
      <c r="K375" s="11" t="s">
        <v>2481</v>
      </c>
    </row>
    <row r="376" spans="1:11" ht="30" x14ac:dyDescent="0.25">
      <c r="A376" s="11" t="s">
        <v>155</v>
      </c>
      <c r="B376" s="11" t="s">
        <v>121</v>
      </c>
      <c r="C376" s="11" t="s">
        <v>452</v>
      </c>
      <c r="D376" s="11" t="s">
        <v>2482</v>
      </c>
      <c r="E376" s="11" t="s">
        <v>2483</v>
      </c>
      <c r="F376" s="12">
        <v>2</v>
      </c>
      <c r="G376" s="11" t="s">
        <v>2484</v>
      </c>
      <c r="H376" s="11" t="s">
        <v>5</v>
      </c>
      <c r="I376" s="11" t="s">
        <v>2485</v>
      </c>
      <c r="J376" s="11" t="s">
        <v>2486</v>
      </c>
      <c r="K376" s="11" t="s">
        <v>2487</v>
      </c>
    </row>
    <row r="377" spans="1:11" ht="30" x14ac:dyDescent="0.25">
      <c r="A377" s="11" t="s">
        <v>140</v>
      </c>
      <c r="B377" s="11" t="s">
        <v>119</v>
      </c>
      <c r="C377" s="11" t="s">
        <v>203</v>
      </c>
      <c r="D377" s="11" t="s">
        <v>2488</v>
      </c>
      <c r="E377" s="11" t="s">
        <v>2489</v>
      </c>
      <c r="F377" s="12">
        <v>1</v>
      </c>
      <c r="G377" s="11" t="s">
        <v>2490</v>
      </c>
      <c r="H377" s="11" t="s">
        <v>2</v>
      </c>
      <c r="I377" s="11" t="s">
        <v>2491</v>
      </c>
      <c r="J377" s="11" t="s">
        <v>2492</v>
      </c>
      <c r="K377" s="11" t="s">
        <v>2493</v>
      </c>
    </row>
    <row r="378" spans="1:11" ht="45" x14ac:dyDescent="0.25">
      <c r="A378" s="11" t="s">
        <v>155</v>
      </c>
      <c r="B378" s="11" t="s">
        <v>119</v>
      </c>
      <c r="C378" s="11" t="s">
        <v>184</v>
      </c>
      <c r="D378" s="11" t="s">
        <v>2494</v>
      </c>
      <c r="E378" s="11" t="s">
        <v>2495</v>
      </c>
      <c r="F378" s="12">
        <v>1</v>
      </c>
      <c r="G378" s="11" t="s">
        <v>2496</v>
      </c>
      <c r="H378" s="11" t="s">
        <v>29</v>
      </c>
      <c r="I378" s="11" t="s">
        <v>2497</v>
      </c>
      <c r="J378" s="11" t="s">
        <v>2498</v>
      </c>
      <c r="K378" s="11" t="s">
        <v>2499</v>
      </c>
    </row>
    <row r="379" spans="1:11" ht="30" x14ac:dyDescent="0.25">
      <c r="A379" s="11" t="s">
        <v>140</v>
      </c>
      <c r="B379" s="11" t="s">
        <v>119</v>
      </c>
      <c r="C379" s="11" t="s">
        <v>184</v>
      </c>
      <c r="D379" s="11" t="s">
        <v>2500</v>
      </c>
      <c r="E379" s="11" t="s">
        <v>2501</v>
      </c>
      <c r="F379" s="12">
        <v>1</v>
      </c>
      <c r="G379" s="11" t="s">
        <v>2502</v>
      </c>
      <c r="H379" s="11" t="s">
        <v>9</v>
      </c>
      <c r="I379" s="11" t="s">
        <v>2503</v>
      </c>
      <c r="J379" s="11" t="s">
        <v>2504</v>
      </c>
      <c r="K379" s="11" t="s">
        <v>2505</v>
      </c>
    </row>
    <row r="380" spans="1:11" ht="45" x14ac:dyDescent="0.25">
      <c r="A380" s="11" t="s">
        <v>140</v>
      </c>
      <c r="B380" s="11" t="s">
        <v>119</v>
      </c>
      <c r="C380" s="11" t="s">
        <v>184</v>
      </c>
      <c r="D380" s="11" t="s">
        <v>2506</v>
      </c>
      <c r="E380" s="11" t="s">
        <v>2507</v>
      </c>
      <c r="F380" s="12">
        <v>2</v>
      </c>
      <c r="G380" s="11" t="s">
        <v>2508</v>
      </c>
      <c r="H380" s="11" t="s">
        <v>11</v>
      </c>
      <c r="I380" s="11" t="s">
        <v>2509</v>
      </c>
      <c r="J380" s="11" t="s">
        <v>2510</v>
      </c>
      <c r="K380" s="11" t="s">
        <v>2511</v>
      </c>
    </row>
    <row r="381" spans="1:11" x14ac:dyDescent="0.25">
      <c r="A381" s="11" t="s">
        <v>155</v>
      </c>
      <c r="B381" s="11" t="s">
        <v>121</v>
      </c>
      <c r="C381" s="11" t="s">
        <v>1253</v>
      </c>
      <c r="D381" s="11" t="s">
        <v>2512</v>
      </c>
      <c r="E381" s="11" t="s">
        <v>2513</v>
      </c>
      <c r="F381" s="12">
        <v>2</v>
      </c>
      <c r="G381" s="11" t="s">
        <v>2514</v>
      </c>
      <c r="H381" s="11" t="s">
        <v>0</v>
      </c>
      <c r="I381" s="11" t="s">
        <v>2515</v>
      </c>
      <c r="J381" s="11" t="s">
        <v>2516</v>
      </c>
      <c r="K381" s="11" t="s">
        <v>2517</v>
      </c>
    </row>
    <row r="382" spans="1:11" x14ac:dyDescent="0.25">
      <c r="A382" s="11" t="s">
        <v>155</v>
      </c>
      <c r="B382" s="11" t="s">
        <v>119</v>
      </c>
      <c r="C382" s="11" t="s">
        <v>445</v>
      </c>
      <c r="D382" s="11" t="s">
        <v>2518</v>
      </c>
      <c r="E382" s="11" t="s">
        <v>2519</v>
      </c>
      <c r="F382" s="12">
        <v>1</v>
      </c>
      <c r="G382" s="11" t="s">
        <v>1033</v>
      </c>
      <c r="H382" s="11" t="s">
        <v>17</v>
      </c>
      <c r="I382" s="11" t="s">
        <v>2520</v>
      </c>
      <c r="J382" s="11" t="s">
        <v>2521</v>
      </c>
      <c r="K382" s="11" t="s">
        <v>2522</v>
      </c>
    </row>
    <row r="383" spans="1:11" x14ac:dyDescent="0.25">
      <c r="A383" s="11" t="s">
        <v>155</v>
      </c>
      <c r="B383" s="11" t="s">
        <v>119</v>
      </c>
      <c r="C383" s="11" t="s">
        <v>184</v>
      </c>
      <c r="D383" s="11" t="s">
        <v>2523</v>
      </c>
      <c r="E383" s="11" t="s">
        <v>2524</v>
      </c>
      <c r="F383" s="12">
        <v>1</v>
      </c>
      <c r="G383" s="11" t="s">
        <v>775</v>
      </c>
      <c r="H383" s="11" t="s">
        <v>10</v>
      </c>
      <c r="I383" s="11" t="s">
        <v>2525</v>
      </c>
      <c r="J383" s="11" t="s">
        <v>2526</v>
      </c>
      <c r="K383" s="11" t="s">
        <v>2527</v>
      </c>
    </row>
    <row r="384" spans="1:11" ht="30" x14ac:dyDescent="0.25">
      <c r="A384" s="11" t="s">
        <v>140</v>
      </c>
      <c r="B384" s="11" t="s">
        <v>119</v>
      </c>
      <c r="C384" s="11" t="s">
        <v>148</v>
      </c>
      <c r="D384" s="11" t="s">
        <v>2528</v>
      </c>
      <c r="E384" s="11" t="s">
        <v>2529</v>
      </c>
      <c r="F384" s="12">
        <v>1</v>
      </c>
      <c r="G384" s="11" t="s">
        <v>2530</v>
      </c>
      <c r="H384" s="11" t="s">
        <v>3</v>
      </c>
      <c r="I384" s="11" t="s">
        <v>2531</v>
      </c>
      <c r="J384" s="11" t="s">
        <v>2532</v>
      </c>
      <c r="K384" s="11" t="s">
        <v>2533</v>
      </c>
    </row>
    <row r="385" spans="1:11" ht="30" x14ac:dyDescent="0.25">
      <c r="A385" s="11" t="s">
        <v>155</v>
      </c>
      <c r="B385" s="11" t="s">
        <v>123</v>
      </c>
      <c r="C385" s="11" t="s">
        <v>2534</v>
      </c>
      <c r="D385" s="11" t="s">
        <v>2535</v>
      </c>
      <c r="E385" s="11" t="s">
        <v>2536</v>
      </c>
      <c r="F385" s="12">
        <v>2</v>
      </c>
      <c r="G385" s="11" t="s">
        <v>2537</v>
      </c>
      <c r="H385" s="11" t="s">
        <v>0</v>
      </c>
      <c r="I385" s="11" t="s">
        <v>2538</v>
      </c>
      <c r="J385" s="11" t="s">
        <v>2539</v>
      </c>
      <c r="K385" s="11" t="s">
        <v>2540</v>
      </c>
    </row>
    <row r="386" spans="1:11" ht="45" x14ac:dyDescent="0.25">
      <c r="A386" s="11" t="s">
        <v>140</v>
      </c>
      <c r="B386" s="11" t="s">
        <v>119</v>
      </c>
      <c r="C386" s="11" t="s">
        <v>156</v>
      </c>
      <c r="D386" s="11" t="s">
        <v>2541</v>
      </c>
      <c r="E386" s="11" t="s">
        <v>2542</v>
      </c>
      <c r="F386" s="12">
        <v>1</v>
      </c>
      <c r="G386" s="11" t="s">
        <v>2543</v>
      </c>
      <c r="H386" s="11" t="s">
        <v>1</v>
      </c>
      <c r="I386" s="11" t="s">
        <v>2544</v>
      </c>
      <c r="J386" s="11" t="s">
        <v>2545</v>
      </c>
      <c r="K386" s="11" t="s">
        <v>2546</v>
      </c>
    </row>
    <row r="387" spans="1:11" x14ac:dyDescent="0.25">
      <c r="A387" s="11" t="s">
        <v>140</v>
      </c>
      <c r="B387" s="11" t="s">
        <v>119</v>
      </c>
      <c r="C387" s="11" t="s">
        <v>156</v>
      </c>
      <c r="D387" s="11" t="s">
        <v>2547</v>
      </c>
      <c r="E387" s="11" t="s">
        <v>2548</v>
      </c>
      <c r="F387" s="12">
        <v>1</v>
      </c>
      <c r="G387" s="11" t="s">
        <v>2549</v>
      </c>
      <c r="H387" s="11" t="s">
        <v>2</v>
      </c>
      <c r="I387" s="11" t="s">
        <v>2550</v>
      </c>
      <c r="J387" s="11" t="s">
        <v>2551</v>
      </c>
      <c r="K387" s="11" t="s">
        <v>2552</v>
      </c>
    </row>
    <row r="388" spans="1:11" x14ac:dyDescent="0.25">
      <c r="A388" s="11" t="s">
        <v>155</v>
      </c>
      <c r="B388" s="11" t="s">
        <v>119</v>
      </c>
      <c r="C388" s="11" t="s">
        <v>156</v>
      </c>
      <c r="D388" s="11" t="s">
        <v>2553</v>
      </c>
      <c r="E388" s="11" t="s">
        <v>2554</v>
      </c>
      <c r="F388" s="12">
        <v>1</v>
      </c>
      <c r="G388" s="11" t="s">
        <v>2555</v>
      </c>
      <c r="H388" s="11" t="s">
        <v>0</v>
      </c>
      <c r="I388" s="11" t="s">
        <v>2556</v>
      </c>
      <c r="J388" s="11" t="s">
        <v>2557</v>
      </c>
      <c r="K388" s="11" t="s">
        <v>2558</v>
      </c>
    </row>
    <row r="389" spans="1:11" x14ac:dyDescent="0.25">
      <c r="A389" s="11" t="s">
        <v>155</v>
      </c>
      <c r="B389" s="11" t="s">
        <v>119</v>
      </c>
      <c r="C389" s="11" t="s">
        <v>184</v>
      </c>
      <c r="D389" s="11" t="s">
        <v>2559</v>
      </c>
      <c r="E389" s="11" t="s">
        <v>2560</v>
      </c>
      <c r="F389" s="12">
        <v>2</v>
      </c>
      <c r="G389" s="11" t="s">
        <v>2561</v>
      </c>
      <c r="H389" s="11" t="s">
        <v>10</v>
      </c>
      <c r="I389" s="11" t="s">
        <v>2562</v>
      </c>
      <c r="J389" s="11" t="s">
        <v>2563</v>
      </c>
      <c r="K389" s="11" t="s">
        <v>2564</v>
      </c>
    </row>
    <row r="390" spans="1:11" ht="30" x14ac:dyDescent="0.25">
      <c r="A390" s="11" t="s">
        <v>155</v>
      </c>
      <c r="B390" s="11" t="s">
        <v>121</v>
      </c>
      <c r="C390" s="11" t="s">
        <v>2565</v>
      </c>
      <c r="D390" s="11" t="s">
        <v>2566</v>
      </c>
      <c r="E390" s="11" t="s">
        <v>2567</v>
      </c>
      <c r="F390" s="12">
        <v>1</v>
      </c>
      <c r="G390" s="11" t="s">
        <v>2568</v>
      </c>
      <c r="H390" s="11" t="s">
        <v>69</v>
      </c>
      <c r="I390" s="11" t="s">
        <v>2569</v>
      </c>
      <c r="J390" s="11" t="s">
        <v>2570</v>
      </c>
      <c r="K390" s="11" t="s">
        <v>2571</v>
      </c>
    </row>
    <row r="391" spans="1:11" ht="30" x14ac:dyDescent="0.25">
      <c r="A391" s="11" t="s">
        <v>155</v>
      </c>
      <c r="B391" s="11" t="s">
        <v>119</v>
      </c>
      <c r="C391" s="11" t="s">
        <v>203</v>
      </c>
      <c r="D391" s="11" t="s">
        <v>2572</v>
      </c>
      <c r="E391" s="11" t="s">
        <v>2573</v>
      </c>
      <c r="F391" s="12">
        <v>1</v>
      </c>
      <c r="G391" s="11" t="s">
        <v>2574</v>
      </c>
      <c r="H391" s="11" t="s">
        <v>25</v>
      </c>
      <c r="I391" s="11" t="s">
        <v>2575</v>
      </c>
      <c r="J391" s="11" t="s">
        <v>2576</v>
      </c>
      <c r="K391" s="11" t="s">
        <v>2577</v>
      </c>
    </row>
    <row r="392" spans="1:11" ht="30" x14ac:dyDescent="0.25">
      <c r="A392" s="11" t="s">
        <v>140</v>
      </c>
      <c r="B392" s="11" t="s">
        <v>119</v>
      </c>
      <c r="C392" s="11" t="s">
        <v>184</v>
      </c>
      <c r="D392" s="11" t="s">
        <v>2578</v>
      </c>
      <c r="E392" s="11" t="s">
        <v>2579</v>
      </c>
      <c r="F392" s="12">
        <v>3</v>
      </c>
      <c r="G392" s="11" t="s">
        <v>2580</v>
      </c>
      <c r="H392" s="11" t="s">
        <v>3</v>
      </c>
      <c r="I392" s="11" t="s">
        <v>2581</v>
      </c>
      <c r="J392" s="11" t="s">
        <v>2582</v>
      </c>
      <c r="K392" s="11" t="s">
        <v>2583</v>
      </c>
    </row>
    <row r="393" spans="1:11" ht="30" x14ac:dyDescent="0.25">
      <c r="A393" s="11" t="s">
        <v>140</v>
      </c>
      <c r="B393" s="11" t="s">
        <v>119</v>
      </c>
      <c r="C393" s="11" t="s">
        <v>156</v>
      </c>
      <c r="D393" s="11" t="s">
        <v>2584</v>
      </c>
      <c r="E393" s="11" t="s">
        <v>2585</v>
      </c>
      <c r="F393" s="12">
        <v>3</v>
      </c>
      <c r="G393" s="11" t="s">
        <v>2586</v>
      </c>
      <c r="H393" s="11" t="s">
        <v>25</v>
      </c>
      <c r="I393" s="11" t="s">
        <v>2587</v>
      </c>
      <c r="J393" s="11" t="s">
        <v>2588</v>
      </c>
      <c r="K393" s="11" t="s">
        <v>2589</v>
      </c>
    </row>
    <row r="394" spans="1:11" x14ac:dyDescent="0.25">
      <c r="A394" s="11" t="s">
        <v>155</v>
      </c>
      <c r="B394" s="11" t="s">
        <v>123</v>
      </c>
      <c r="C394" s="11" t="s">
        <v>141</v>
      </c>
      <c r="D394" s="11" t="s">
        <v>2590</v>
      </c>
      <c r="E394" s="11" t="s">
        <v>2591</v>
      </c>
      <c r="F394" s="12">
        <v>4</v>
      </c>
      <c r="G394" s="11" t="s">
        <v>2592</v>
      </c>
      <c r="H394" s="11" t="s">
        <v>0</v>
      </c>
      <c r="I394" s="11" t="s">
        <v>2593</v>
      </c>
      <c r="J394" s="11" t="s">
        <v>2594</v>
      </c>
      <c r="K394" s="11" t="s">
        <v>2595</v>
      </c>
    </row>
    <row r="395" spans="1:11" ht="30" x14ac:dyDescent="0.25">
      <c r="A395" s="11" t="s">
        <v>140</v>
      </c>
      <c r="B395" s="11" t="s">
        <v>119</v>
      </c>
      <c r="C395" s="11" t="s">
        <v>170</v>
      </c>
      <c r="D395" s="11" t="s">
        <v>2596</v>
      </c>
      <c r="E395" s="11" t="s">
        <v>2597</v>
      </c>
      <c r="F395" s="12">
        <v>2</v>
      </c>
      <c r="G395" s="11" t="s">
        <v>2598</v>
      </c>
      <c r="H395" s="11" t="s">
        <v>0</v>
      </c>
      <c r="I395" s="11" t="s">
        <v>2599</v>
      </c>
      <c r="J395" s="11" t="s">
        <v>2600</v>
      </c>
      <c r="K395" s="11" t="s">
        <v>2601</v>
      </c>
    </row>
    <row r="396" spans="1:11" ht="30" x14ac:dyDescent="0.25">
      <c r="A396" s="11" t="s">
        <v>140</v>
      </c>
      <c r="B396" s="11" t="s">
        <v>123</v>
      </c>
      <c r="C396" s="11" t="s">
        <v>741</v>
      </c>
      <c r="D396" s="11" t="s">
        <v>2602</v>
      </c>
      <c r="E396" s="11" t="s">
        <v>2603</v>
      </c>
      <c r="F396" s="12">
        <v>1</v>
      </c>
      <c r="G396" s="11" t="s">
        <v>2604</v>
      </c>
      <c r="H396" s="11" t="s">
        <v>14</v>
      </c>
      <c r="I396" s="11" t="s">
        <v>2605</v>
      </c>
      <c r="J396" s="11" t="s">
        <v>2606</v>
      </c>
      <c r="K396" s="11" t="s">
        <v>2607</v>
      </c>
    </row>
    <row r="397" spans="1:11" x14ac:dyDescent="0.25">
      <c r="A397" s="11" t="s">
        <v>140</v>
      </c>
      <c r="B397" s="11" t="s">
        <v>119</v>
      </c>
      <c r="C397" s="11" t="s">
        <v>156</v>
      </c>
      <c r="D397" s="11" t="s">
        <v>2608</v>
      </c>
      <c r="E397" s="11" t="s">
        <v>2609</v>
      </c>
      <c r="F397" s="12">
        <v>1</v>
      </c>
      <c r="G397" s="11" t="s">
        <v>2610</v>
      </c>
      <c r="H397" s="11" t="s">
        <v>28</v>
      </c>
      <c r="I397" s="11" t="s">
        <v>2611</v>
      </c>
      <c r="J397" s="11" t="s">
        <v>2612</v>
      </c>
      <c r="K397" s="11" t="s">
        <v>2613</v>
      </c>
    </row>
    <row r="398" spans="1:11" x14ac:dyDescent="0.25">
      <c r="A398" s="11" t="s">
        <v>140</v>
      </c>
      <c r="B398" s="11" t="s">
        <v>119</v>
      </c>
      <c r="C398" s="11" t="s">
        <v>156</v>
      </c>
      <c r="D398" s="11" t="s">
        <v>2614</v>
      </c>
      <c r="E398" s="11" t="s">
        <v>2615</v>
      </c>
      <c r="F398" s="12">
        <v>2</v>
      </c>
      <c r="G398" s="11" t="s">
        <v>2616</v>
      </c>
      <c r="H398" s="11" t="s">
        <v>28</v>
      </c>
      <c r="I398" s="11" t="s">
        <v>2617</v>
      </c>
      <c r="J398" s="11" t="s">
        <v>2618</v>
      </c>
      <c r="K398" s="11" t="s">
        <v>2619</v>
      </c>
    </row>
    <row r="399" spans="1:11" x14ac:dyDescent="0.25">
      <c r="A399" s="11" t="s">
        <v>140</v>
      </c>
      <c r="B399" s="11" t="s">
        <v>119</v>
      </c>
      <c r="C399" s="11" t="s">
        <v>156</v>
      </c>
      <c r="D399" s="11" t="s">
        <v>2620</v>
      </c>
      <c r="E399" s="11" t="s">
        <v>2621</v>
      </c>
      <c r="F399" s="12">
        <v>1</v>
      </c>
      <c r="G399" s="11" t="s">
        <v>2622</v>
      </c>
      <c r="H399" s="11" t="s">
        <v>28</v>
      </c>
      <c r="I399" s="11" t="s">
        <v>2623</v>
      </c>
      <c r="J399" s="11" t="s">
        <v>2624</v>
      </c>
      <c r="K399" s="11" t="s">
        <v>2625</v>
      </c>
    </row>
    <row r="400" spans="1:11" ht="45" x14ac:dyDescent="0.25">
      <c r="A400" s="11" t="s">
        <v>155</v>
      </c>
      <c r="B400" s="11" t="s">
        <v>119</v>
      </c>
      <c r="C400" s="11" t="s">
        <v>177</v>
      </c>
      <c r="D400" s="11" t="s">
        <v>2626</v>
      </c>
      <c r="E400" s="11" t="s">
        <v>2627</v>
      </c>
      <c r="F400" s="12">
        <v>2</v>
      </c>
      <c r="G400" s="11" t="s">
        <v>2628</v>
      </c>
      <c r="H400" s="11" t="s">
        <v>23</v>
      </c>
      <c r="I400" s="11" t="s">
        <v>2629</v>
      </c>
      <c r="J400" s="11" t="s">
        <v>2630</v>
      </c>
      <c r="K400" s="11" t="s">
        <v>2631</v>
      </c>
    </row>
    <row r="401" spans="1:11" x14ac:dyDescent="0.25">
      <c r="A401" s="11" t="s">
        <v>140</v>
      </c>
      <c r="B401" s="11" t="s">
        <v>119</v>
      </c>
      <c r="C401" s="11" t="s">
        <v>203</v>
      </c>
      <c r="D401" s="11" t="s">
        <v>2632</v>
      </c>
      <c r="E401" s="11" t="s">
        <v>2633</v>
      </c>
      <c r="F401" s="12">
        <v>1</v>
      </c>
      <c r="G401" s="11" t="s">
        <v>2634</v>
      </c>
      <c r="H401" s="11" t="s">
        <v>0</v>
      </c>
      <c r="I401" s="11" t="s">
        <v>2635</v>
      </c>
      <c r="J401" s="11" t="s">
        <v>2636</v>
      </c>
      <c r="K401" s="11" t="s">
        <v>2637</v>
      </c>
    </row>
    <row r="402" spans="1:11" x14ac:dyDescent="0.25">
      <c r="A402" s="11" t="s">
        <v>140</v>
      </c>
      <c r="B402" s="11" t="s">
        <v>108</v>
      </c>
      <c r="C402" s="11" t="s">
        <v>184</v>
      </c>
      <c r="D402" s="11" t="s">
        <v>2638</v>
      </c>
      <c r="E402" s="11" t="s">
        <v>2639</v>
      </c>
      <c r="F402" s="12">
        <v>1</v>
      </c>
      <c r="G402" s="11" t="s">
        <v>2640</v>
      </c>
      <c r="H402" s="11" t="s">
        <v>9</v>
      </c>
      <c r="I402" s="11" t="s">
        <v>2641</v>
      </c>
      <c r="J402" s="11" t="s">
        <v>2642</v>
      </c>
      <c r="K402" s="11" t="s">
        <v>2643</v>
      </c>
    </row>
    <row r="403" spans="1:11" ht="30" x14ac:dyDescent="0.25">
      <c r="A403" s="11" t="s">
        <v>155</v>
      </c>
      <c r="B403" s="11" t="s">
        <v>124</v>
      </c>
      <c r="C403" s="11" t="s">
        <v>163</v>
      </c>
      <c r="D403" s="11" t="s">
        <v>2644</v>
      </c>
      <c r="E403" s="11" t="s">
        <v>2645</v>
      </c>
      <c r="F403" s="12">
        <v>1</v>
      </c>
      <c r="G403" s="11" t="s">
        <v>2646</v>
      </c>
      <c r="H403" s="11" t="s">
        <v>21</v>
      </c>
      <c r="I403" s="11" t="s">
        <v>2647</v>
      </c>
      <c r="J403" s="11" t="s">
        <v>2648</v>
      </c>
      <c r="K403" s="11" t="s">
        <v>2649</v>
      </c>
    </row>
    <row r="404" spans="1:11" ht="30" x14ac:dyDescent="0.25">
      <c r="A404" s="11" t="s">
        <v>155</v>
      </c>
      <c r="B404" s="11" t="s">
        <v>123</v>
      </c>
      <c r="C404" s="11" t="s">
        <v>269</v>
      </c>
      <c r="D404" s="11" t="s">
        <v>2650</v>
      </c>
      <c r="E404" s="11" t="s">
        <v>2651</v>
      </c>
      <c r="F404" s="12">
        <v>1</v>
      </c>
      <c r="G404" s="11" t="s">
        <v>2652</v>
      </c>
      <c r="H404" s="11" t="s">
        <v>1</v>
      </c>
      <c r="I404" s="11" t="s">
        <v>2653</v>
      </c>
      <c r="J404" s="11" t="s">
        <v>2654</v>
      </c>
      <c r="K404" s="11" t="s">
        <v>2655</v>
      </c>
    </row>
    <row r="405" spans="1:11" ht="30" x14ac:dyDescent="0.25">
      <c r="A405" s="11" t="s">
        <v>155</v>
      </c>
      <c r="B405" s="11" t="s">
        <v>124</v>
      </c>
      <c r="C405" s="11" t="s">
        <v>741</v>
      </c>
      <c r="D405" s="11" t="s">
        <v>2656</v>
      </c>
      <c r="E405" s="11" t="s">
        <v>2657</v>
      </c>
      <c r="F405" s="12">
        <v>1</v>
      </c>
      <c r="G405" s="11" t="s">
        <v>2658</v>
      </c>
      <c r="H405" s="11" t="s">
        <v>0</v>
      </c>
      <c r="I405" s="11" t="s">
        <v>2659</v>
      </c>
      <c r="J405" s="11" t="s">
        <v>2660</v>
      </c>
      <c r="K405" s="11" t="s">
        <v>2661</v>
      </c>
    </row>
    <row r="406" spans="1:11" ht="30" x14ac:dyDescent="0.25">
      <c r="A406" s="11" t="s">
        <v>155</v>
      </c>
      <c r="B406" s="11" t="s">
        <v>124</v>
      </c>
      <c r="C406" s="11" t="s">
        <v>203</v>
      </c>
      <c r="D406" s="11" t="s">
        <v>2662</v>
      </c>
      <c r="E406" s="11" t="s">
        <v>2663</v>
      </c>
      <c r="F406" s="12">
        <v>1</v>
      </c>
      <c r="G406" s="11" t="s">
        <v>2664</v>
      </c>
      <c r="H406" s="11" t="s">
        <v>8</v>
      </c>
      <c r="I406" s="11" t="s">
        <v>2665</v>
      </c>
      <c r="J406" s="11" t="s">
        <v>2666</v>
      </c>
      <c r="K406" s="11" t="s">
        <v>2667</v>
      </c>
    </row>
    <row r="407" spans="1:11" ht="30" x14ac:dyDescent="0.25">
      <c r="A407" s="11" t="s">
        <v>155</v>
      </c>
      <c r="B407" s="11" t="s">
        <v>120</v>
      </c>
      <c r="C407" s="11" t="s">
        <v>2668</v>
      </c>
      <c r="D407" s="11" t="s">
        <v>2669</v>
      </c>
      <c r="E407" s="11" t="s">
        <v>2670</v>
      </c>
      <c r="F407" s="12">
        <v>1</v>
      </c>
      <c r="G407" s="11" t="s">
        <v>2671</v>
      </c>
      <c r="H407" s="11" t="s">
        <v>0</v>
      </c>
      <c r="I407" s="11" t="s">
        <v>2672</v>
      </c>
      <c r="J407" s="11" t="s">
        <v>2673</v>
      </c>
      <c r="K407" s="11" t="s">
        <v>2674</v>
      </c>
    </row>
    <row r="408" spans="1:11" ht="30" x14ac:dyDescent="0.25">
      <c r="A408" s="11" t="s">
        <v>155</v>
      </c>
      <c r="B408" s="11" t="s">
        <v>127</v>
      </c>
      <c r="C408" s="11" t="s">
        <v>2675</v>
      </c>
      <c r="D408" s="11" t="s">
        <v>2676</v>
      </c>
      <c r="E408" s="11" t="s">
        <v>2677</v>
      </c>
      <c r="F408" s="12">
        <v>2</v>
      </c>
      <c r="G408" s="11" t="s">
        <v>2678</v>
      </c>
      <c r="H408" s="11" t="s">
        <v>0</v>
      </c>
      <c r="I408" s="11" t="s">
        <v>2679</v>
      </c>
      <c r="J408" s="11" t="s">
        <v>2680</v>
      </c>
      <c r="K408" s="11" t="s">
        <v>2681</v>
      </c>
    </row>
    <row r="409" spans="1:11" ht="30" x14ac:dyDescent="0.25">
      <c r="A409" s="11" t="s">
        <v>155</v>
      </c>
      <c r="B409" s="11" t="s">
        <v>123</v>
      </c>
      <c r="C409" s="11" t="s">
        <v>2682</v>
      </c>
      <c r="D409" s="11" t="s">
        <v>2683</v>
      </c>
      <c r="E409" s="11" t="s">
        <v>2684</v>
      </c>
      <c r="F409" s="12">
        <v>1</v>
      </c>
      <c r="G409" s="11" t="s">
        <v>2685</v>
      </c>
      <c r="H409" s="11" t="s">
        <v>1</v>
      </c>
      <c r="I409" s="11" t="s">
        <v>2686</v>
      </c>
      <c r="J409" s="11" t="s">
        <v>2687</v>
      </c>
      <c r="K409" s="11" t="s">
        <v>2688</v>
      </c>
    </row>
    <row r="410" spans="1:11" ht="30" x14ac:dyDescent="0.25">
      <c r="A410" s="11" t="s">
        <v>140</v>
      </c>
      <c r="B410" s="11" t="s">
        <v>124</v>
      </c>
      <c r="C410" s="11" t="s">
        <v>2689</v>
      </c>
      <c r="D410" s="11" t="s">
        <v>2690</v>
      </c>
      <c r="E410" s="11" t="s">
        <v>2691</v>
      </c>
      <c r="F410" s="12">
        <v>2</v>
      </c>
      <c r="G410" s="11" t="s">
        <v>2692</v>
      </c>
      <c r="H410" s="11" t="s">
        <v>1</v>
      </c>
      <c r="I410" s="11" t="s">
        <v>2693</v>
      </c>
      <c r="J410" s="11" t="s">
        <v>2694</v>
      </c>
      <c r="K410" s="11" t="s">
        <v>2695</v>
      </c>
    </row>
    <row r="411" spans="1:11" x14ac:dyDescent="0.25">
      <c r="A411" s="11" t="s">
        <v>155</v>
      </c>
      <c r="B411" s="11" t="s">
        <v>123</v>
      </c>
      <c r="C411" s="11" t="s">
        <v>177</v>
      </c>
      <c r="D411" s="11" t="s">
        <v>2696</v>
      </c>
      <c r="E411" s="11" t="s">
        <v>2697</v>
      </c>
      <c r="F411" s="12">
        <v>1</v>
      </c>
      <c r="G411" s="11" t="s">
        <v>1951</v>
      </c>
      <c r="H411" s="11" t="s">
        <v>21</v>
      </c>
      <c r="I411" s="11" t="s">
        <v>2698</v>
      </c>
      <c r="J411" s="11" t="s">
        <v>2699</v>
      </c>
      <c r="K411" s="11" t="s">
        <v>2700</v>
      </c>
    </row>
    <row r="412" spans="1:11" x14ac:dyDescent="0.25">
      <c r="A412" s="11" t="s">
        <v>140</v>
      </c>
      <c r="B412" s="11" t="s">
        <v>117</v>
      </c>
      <c r="C412" s="11" t="s">
        <v>1506</v>
      </c>
      <c r="D412" s="11" t="s">
        <v>2701</v>
      </c>
      <c r="E412" s="11" t="s">
        <v>2702</v>
      </c>
      <c r="F412" s="12">
        <v>2</v>
      </c>
      <c r="G412" s="11" t="s">
        <v>2703</v>
      </c>
      <c r="H412" s="11" t="s">
        <v>2</v>
      </c>
      <c r="I412" s="11" t="s">
        <v>2704</v>
      </c>
      <c r="J412" s="11" t="s">
        <v>2705</v>
      </c>
      <c r="K412" s="11" t="s">
        <v>2706</v>
      </c>
    </row>
    <row r="413" spans="1:11" ht="30" x14ac:dyDescent="0.25">
      <c r="A413" s="11" t="s">
        <v>140</v>
      </c>
      <c r="B413" s="11" t="s">
        <v>126</v>
      </c>
      <c r="C413" s="11" t="s">
        <v>485</v>
      </c>
      <c r="D413" s="11" t="s">
        <v>2707</v>
      </c>
      <c r="E413" s="11" t="s">
        <v>2708</v>
      </c>
      <c r="F413" s="12">
        <v>1</v>
      </c>
      <c r="G413" s="11" t="s">
        <v>2709</v>
      </c>
      <c r="H413" s="11" t="s">
        <v>0</v>
      </c>
      <c r="I413" s="11" t="s">
        <v>2710</v>
      </c>
      <c r="J413" s="11" t="s">
        <v>2711</v>
      </c>
      <c r="K413" s="11" t="s">
        <v>2712</v>
      </c>
    </row>
    <row r="414" spans="1:11" ht="30" x14ac:dyDescent="0.25">
      <c r="A414" s="11" t="s">
        <v>155</v>
      </c>
      <c r="B414" s="11" t="s">
        <v>117</v>
      </c>
      <c r="C414" s="11" t="s">
        <v>2565</v>
      </c>
      <c r="D414" s="11" t="s">
        <v>2713</v>
      </c>
      <c r="E414" s="11" t="s">
        <v>2714</v>
      </c>
      <c r="F414" s="12">
        <v>1</v>
      </c>
      <c r="G414" s="11" t="s">
        <v>2715</v>
      </c>
      <c r="H414" s="11" t="s">
        <v>0</v>
      </c>
      <c r="I414" s="11" t="s">
        <v>2716</v>
      </c>
      <c r="J414" s="11" t="s">
        <v>2717</v>
      </c>
      <c r="K414" s="11" t="s">
        <v>2718</v>
      </c>
    </row>
    <row r="415" spans="1:11" ht="30" x14ac:dyDescent="0.25">
      <c r="A415" s="11" t="s">
        <v>155</v>
      </c>
      <c r="B415" s="11" t="s">
        <v>124</v>
      </c>
      <c r="C415" s="11" t="s">
        <v>2457</v>
      </c>
      <c r="D415" s="11" t="s">
        <v>2719</v>
      </c>
      <c r="E415" s="11" t="s">
        <v>2720</v>
      </c>
      <c r="F415" s="12">
        <v>2</v>
      </c>
      <c r="G415" s="11" t="s">
        <v>2721</v>
      </c>
      <c r="H415" s="11" t="s">
        <v>0</v>
      </c>
      <c r="I415" s="11" t="s">
        <v>2722</v>
      </c>
      <c r="J415" s="11" t="s">
        <v>2723</v>
      </c>
      <c r="K415" s="11" t="s">
        <v>2724</v>
      </c>
    </row>
    <row r="416" spans="1:11" ht="30" x14ac:dyDescent="0.25">
      <c r="A416" s="11" t="s">
        <v>140</v>
      </c>
      <c r="B416" s="11" t="s">
        <v>123</v>
      </c>
      <c r="C416" s="11" t="s">
        <v>141</v>
      </c>
      <c r="D416" s="11" t="s">
        <v>2725</v>
      </c>
      <c r="E416" s="11" t="s">
        <v>2726</v>
      </c>
      <c r="F416" s="12">
        <v>2</v>
      </c>
      <c r="G416" s="11" t="s">
        <v>2727</v>
      </c>
      <c r="H416" s="11" t="s">
        <v>1</v>
      </c>
      <c r="I416" s="11" t="s">
        <v>2728</v>
      </c>
      <c r="J416" s="11" t="s">
        <v>2729</v>
      </c>
      <c r="K416" s="11" t="s">
        <v>2730</v>
      </c>
    </row>
    <row r="417" spans="1:11" ht="30" x14ac:dyDescent="0.25">
      <c r="A417" s="11" t="s">
        <v>140</v>
      </c>
      <c r="B417" s="11" t="s">
        <v>122</v>
      </c>
      <c r="C417" s="11" t="s">
        <v>664</v>
      </c>
      <c r="D417" s="11" t="s">
        <v>2731</v>
      </c>
      <c r="E417" s="11" t="s">
        <v>2732</v>
      </c>
      <c r="F417" s="12">
        <v>1</v>
      </c>
      <c r="G417" s="11" t="s">
        <v>2733</v>
      </c>
      <c r="H417" s="11" t="s">
        <v>0</v>
      </c>
      <c r="I417" s="11" t="s">
        <v>2734</v>
      </c>
      <c r="J417" s="11" t="s">
        <v>2735</v>
      </c>
      <c r="K417" s="11" t="s">
        <v>2736</v>
      </c>
    </row>
    <row r="418" spans="1:11" x14ac:dyDescent="0.25">
      <c r="A418" s="11" t="s">
        <v>155</v>
      </c>
      <c r="B418" s="11" t="s">
        <v>121</v>
      </c>
      <c r="C418" s="11" t="s">
        <v>741</v>
      </c>
      <c r="D418" s="11" t="s">
        <v>2737</v>
      </c>
      <c r="E418" s="11" t="s">
        <v>2738</v>
      </c>
      <c r="F418" s="12">
        <v>1</v>
      </c>
      <c r="G418" s="11" t="s">
        <v>2739</v>
      </c>
      <c r="H418" s="11" t="s">
        <v>7</v>
      </c>
      <c r="I418" s="11" t="s">
        <v>2740</v>
      </c>
      <c r="J418" s="11" t="s">
        <v>2741</v>
      </c>
      <c r="K418" s="11" t="s">
        <v>2742</v>
      </c>
    </row>
    <row r="419" spans="1:11" x14ac:dyDescent="0.25">
      <c r="A419" s="11" t="s">
        <v>155</v>
      </c>
      <c r="B419" s="11" t="s">
        <v>119</v>
      </c>
      <c r="C419" s="11" t="s">
        <v>203</v>
      </c>
      <c r="D419" s="11" t="s">
        <v>2743</v>
      </c>
      <c r="E419" s="11" t="s">
        <v>2744</v>
      </c>
      <c r="F419" s="12">
        <v>1</v>
      </c>
      <c r="G419" s="11" t="s">
        <v>2745</v>
      </c>
      <c r="H419" s="11" t="s">
        <v>0</v>
      </c>
      <c r="I419" s="11" t="s">
        <v>2746</v>
      </c>
      <c r="J419" s="11" t="s">
        <v>2747</v>
      </c>
      <c r="K419" s="11" t="s">
        <v>2748</v>
      </c>
    </row>
    <row r="420" spans="1:11" ht="45" x14ac:dyDescent="0.25">
      <c r="A420" s="11" t="s">
        <v>140</v>
      </c>
      <c r="B420" s="11" t="s">
        <v>119</v>
      </c>
      <c r="C420" s="11" t="s">
        <v>156</v>
      </c>
      <c r="D420" s="11" t="s">
        <v>2749</v>
      </c>
      <c r="E420" s="11" t="s">
        <v>2750</v>
      </c>
      <c r="F420" s="12">
        <v>2</v>
      </c>
      <c r="G420" s="11" t="s">
        <v>2751</v>
      </c>
      <c r="H420" s="11" t="s">
        <v>32</v>
      </c>
      <c r="I420" s="11" t="s">
        <v>2752</v>
      </c>
      <c r="J420" s="11" t="s">
        <v>2753</v>
      </c>
      <c r="K420" s="11" t="s">
        <v>2754</v>
      </c>
    </row>
    <row r="421" spans="1:11" x14ac:dyDescent="0.25">
      <c r="A421" s="11" t="s">
        <v>140</v>
      </c>
      <c r="B421" s="11" t="s">
        <v>119</v>
      </c>
      <c r="C421" s="11" t="s">
        <v>184</v>
      </c>
      <c r="D421" s="11" t="s">
        <v>2755</v>
      </c>
      <c r="E421" s="11" t="s">
        <v>2756</v>
      </c>
      <c r="F421" s="12">
        <v>2</v>
      </c>
      <c r="G421" s="11" t="s">
        <v>2757</v>
      </c>
      <c r="H421" s="11" t="s">
        <v>2</v>
      </c>
      <c r="I421" s="11" t="s">
        <v>2758</v>
      </c>
      <c r="J421" s="11" t="s">
        <v>2759</v>
      </c>
      <c r="K421" s="11" t="s">
        <v>2760</v>
      </c>
    </row>
    <row r="422" spans="1:11" ht="30" x14ac:dyDescent="0.25">
      <c r="A422" s="11" t="s">
        <v>155</v>
      </c>
      <c r="B422" s="11" t="s">
        <v>121</v>
      </c>
      <c r="C422" s="11" t="s">
        <v>2761</v>
      </c>
      <c r="D422" s="11" t="s">
        <v>2762</v>
      </c>
      <c r="E422" s="11" t="s">
        <v>2763</v>
      </c>
      <c r="F422" s="12">
        <v>2</v>
      </c>
      <c r="G422" s="11" t="s">
        <v>2764</v>
      </c>
      <c r="H422" s="11" t="s">
        <v>20</v>
      </c>
      <c r="I422" s="11" t="s">
        <v>2765</v>
      </c>
      <c r="J422" s="11" t="s">
        <v>2766</v>
      </c>
      <c r="K422" s="11" t="s">
        <v>2767</v>
      </c>
    </row>
    <row r="423" spans="1:11" ht="45" x14ac:dyDescent="0.25">
      <c r="A423" s="11" t="s">
        <v>140</v>
      </c>
      <c r="B423" s="11" t="s">
        <v>119</v>
      </c>
      <c r="C423" s="11" t="s">
        <v>170</v>
      </c>
      <c r="D423" s="11" t="s">
        <v>2768</v>
      </c>
      <c r="E423" s="11" t="s">
        <v>2769</v>
      </c>
      <c r="F423" s="12">
        <v>3</v>
      </c>
      <c r="G423" s="11" t="s">
        <v>2770</v>
      </c>
      <c r="H423" s="11" t="s">
        <v>9</v>
      </c>
      <c r="I423" s="11" t="s">
        <v>2771</v>
      </c>
      <c r="J423" s="11" t="s">
        <v>2772</v>
      </c>
      <c r="K423" s="11" t="s">
        <v>2773</v>
      </c>
    </row>
    <row r="424" spans="1:11" x14ac:dyDescent="0.25">
      <c r="A424" s="11" t="s">
        <v>140</v>
      </c>
      <c r="B424" s="11" t="s">
        <v>119</v>
      </c>
      <c r="C424" s="11" t="s">
        <v>156</v>
      </c>
      <c r="D424" s="11" t="s">
        <v>2774</v>
      </c>
      <c r="E424" s="11" t="s">
        <v>2775</v>
      </c>
      <c r="F424" s="12">
        <v>1</v>
      </c>
      <c r="G424" s="11" t="s">
        <v>2776</v>
      </c>
      <c r="H424" s="11" t="s">
        <v>2</v>
      </c>
      <c r="I424" s="11" t="s">
        <v>2777</v>
      </c>
      <c r="J424" s="11" t="s">
        <v>2778</v>
      </c>
      <c r="K424" s="11" t="s">
        <v>2779</v>
      </c>
    </row>
    <row r="425" spans="1:11" ht="30" x14ac:dyDescent="0.25">
      <c r="A425" s="11" t="s">
        <v>140</v>
      </c>
      <c r="B425" s="11" t="s">
        <v>119</v>
      </c>
      <c r="C425" s="11" t="s">
        <v>184</v>
      </c>
      <c r="D425" s="11" t="s">
        <v>2780</v>
      </c>
      <c r="E425" s="11" t="s">
        <v>2781</v>
      </c>
      <c r="F425" s="12">
        <v>2</v>
      </c>
      <c r="G425" s="11" t="s">
        <v>2782</v>
      </c>
      <c r="H425" s="11" t="s">
        <v>3</v>
      </c>
      <c r="I425" s="11" t="s">
        <v>2783</v>
      </c>
      <c r="J425" s="11" t="s">
        <v>2784</v>
      </c>
      <c r="K425" s="11" t="s">
        <v>2785</v>
      </c>
    </row>
    <row r="426" spans="1:11" x14ac:dyDescent="0.25">
      <c r="A426" s="11" t="s">
        <v>155</v>
      </c>
      <c r="B426" s="11" t="s">
        <v>123</v>
      </c>
      <c r="C426" s="11" t="s">
        <v>1363</v>
      </c>
      <c r="D426" s="11" t="s">
        <v>2786</v>
      </c>
      <c r="E426" s="11" t="s">
        <v>2787</v>
      </c>
      <c r="F426" s="12">
        <v>1</v>
      </c>
      <c r="G426" s="11" t="s">
        <v>2788</v>
      </c>
      <c r="H426" s="11" t="s">
        <v>24</v>
      </c>
      <c r="I426" s="11" t="s">
        <v>2789</v>
      </c>
      <c r="J426" s="11" t="s">
        <v>2790</v>
      </c>
      <c r="K426" s="11" t="s">
        <v>2791</v>
      </c>
    </row>
    <row r="427" spans="1:11" x14ac:dyDescent="0.25">
      <c r="A427" s="11" t="s">
        <v>140</v>
      </c>
      <c r="B427" s="11" t="s">
        <v>110</v>
      </c>
      <c r="C427" s="11" t="s">
        <v>170</v>
      </c>
      <c r="D427" s="11" t="s">
        <v>2792</v>
      </c>
      <c r="E427" s="11" t="s">
        <v>2793</v>
      </c>
      <c r="F427" s="12">
        <v>1</v>
      </c>
      <c r="G427" s="11" t="s">
        <v>2794</v>
      </c>
      <c r="H427" s="11" t="s">
        <v>28</v>
      </c>
      <c r="I427" s="11" t="s">
        <v>2795</v>
      </c>
      <c r="J427" s="11" t="s">
        <v>2796</v>
      </c>
      <c r="K427" s="11" t="s">
        <v>2797</v>
      </c>
    </row>
    <row r="428" spans="1:11" x14ac:dyDescent="0.25">
      <c r="A428" s="11" t="s">
        <v>155</v>
      </c>
      <c r="B428" s="11" t="s">
        <v>128</v>
      </c>
      <c r="C428" s="11" t="s">
        <v>141</v>
      </c>
      <c r="D428" s="11" t="s">
        <v>2798</v>
      </c>
      <c r="E428" s="11" t="s">
        <v>2799</v>
      </c>
      <c r="F428" s="12">
        <v>3</v>
      </c>
      <c r="G428" s="11" t="s">
        <v>2800</v>
      </c>
      <c r="H428" s="11" t="s">
        <v>4</v>
      </c>
      <c r="I428" s="11" t="s">
        <v>2801</v>
      </c>
      <c r="J428" s="11" t="s">
        <v>2802</v>
      </c>
      <c r="K428" s="11" t="s">
        <v>2803</v>
      </c>
    </row>
    <row r="429" spans="1:11" ht="30" x14ac:dyDescent="0.25">
      <c r="A429" s="11" t="s">
        <v>140</v>
      </c>
      <c r="B429" s="11" t="s">
        <v>119</v>
      </c>
      <c r="C429" s="11" t="s">
        <v>170</v>
      </c>
      <c r="D429" s="11" t="s">
        <v>2804</v>
      </c>
      <c r="E429" s="11" t="s">
        <v>2805</v>
      </c>
      <c r="F429" s="12">
        <v>1</v>
      </c>
      <c r="G429" s="11" t="s">
        <v>2806</v>
      </c>
      <c r="H429" s="11" t="s">
        <v>0</v>
      </c>
      <c r="I429" s="11" t="s">
        <v>2807</v>
      </c>
      <c r="J429" s="11" t="s">
        <v>2808</v>
      </c>
      <c r="K429" s="11" t="s">
        <v>2809</v>
      </c>
    </row>
    <row r="430" spans="1:11" ht="30" x14ac:dyDescent="0.25">
      <c r="A430" s="11" t="s">
        <v>140</v>
      </c>
      <c r="B430" s="11" t="s">
        <v>119</v>
      </c>
      <c r="C430" s="11" t="s">
        <v>203</v>
      </c>
      <c r="D430" s="11" t="s">
        <v>2810</v>
      </c>
      <c r="E430" s="11" t="s">
        <v>2811</v>
      </c>
      <c r="F430" s="12">
        <v>1</v>
      </c>
      <c r="G430" s="11" t="s">
        <v>2812</v>
      </c>
      <c r="H430" s="11" t="s">
        <v>2</v>
      </c>
      <c r="I430" s="11" t="s">
        <v>2813</v>
      </c>
      <c r="J430" s="11" t="s">
        <v>2814</v>
      </c>
      <c r="K430" s="11" t="s">
        <v>2815</v>
      </c>
    </row>
    <row r="431" spans="1:11" ht="30" x14ac:dyDescent="0.25">
      <c r="A431" s="11" t="s">
        <v>155</v>
      </c>
      <c r="B431" s="11" t="s">
        <v>123</v>
      </c>
      <c r="C431" s="11" t="s">
        <v>2238</v>
      </c>
      <c r="D431" s="11" t="s">
        <v>2816</v>
      </c>
      <c r="E431" s="11" t="s">
        <v>2817</v>
      </c>
      <c r="F431" s="12">
        <v>2</v>
      </c>
      <c r="G431" s="11" t="s">
        <v>2818</v>
      </c>
      <c r="H431" s="11" t="s">
        <v>1</v>
      </c>
      <c r="I431" s="11" t="s">
        <v>2819</v>
      </c>
      <c r="J431" s="11" t="s">
        <v>2820</v>
      </c>
      <c r="K431" s="11" t="s">
        <v>2821</v>
      </c>
    </row>
    <row r="432" spans="1:11" x14ac:dyDescent="0.25">
      <c r="A432" s="11" t="s">
        <v>155</v>
      </c>
      <c r="B432" s="11" t="s">
        <v>119</v>
      </c>
      <c r="C432" s="11" t="s">
        <v>203</v>
      </c>
      <c r="D432" s="11" t="s">
        <v>2822</v>
      </c>
      <c r="E432" s="11" t="s">
        <v>2823</v>
      </c>
      <c r="F432" s="12">
        <v>1</v>
      </c>
      <c r="G432" s="11" t="s">
        <v>775</v>
      </c>
      <c r="H432" s="11" t="s">
        <v>1</v>
      </c>
      <c r="I432" s="11" t="s">
        <v>2824</v>
      </c>
      <c r="J432" s="11" t="s">
        <v>2825</v>
      </c>
      <c r="K432" s="11" t="s">
        <v>2826</v>
      </c>
    </row>
    <row r="433" spans="1:11" x14ac:dyDescent="0.25">
      <c r="A433" s="11" t="s">
        <v>140</v>
      </c>
      <c r="B433" s="11" t="s">
        <v>119</v>
      </c>
      <c r="C433" s="11" t="s">
        <v>156</v>
      </c>
      <c r="D433" s="11" t="s">
        <v>2827</v>
      </c>
      <c r="E433" s="11" t="s">
        <v>2828</v>
      </c>
      <c r="F433" s="12">
        <v>1</v>
      </c>
      <c r="G433" s="11" t="s">
        <v>2829</v>
      </c>
      <c r="H433" s="11" t="s">
        <v>1</v>
      </c>
      <c r="I433" s="11" t="s">
        <v>2830</v>
      </c>
      <c r="J433" s="11" t="s">
        <v>2831</v>
      </c>
      <c r="K433" s="11" t="s">
        <v>2832</v>
      </c>
    </row>
    <row r="434" spans="1:11" x14ac:dyDescent="0.25">
      <c r="A434" s="11" t="s">
        <v>140</v>
      </c>
      <c r="B434" s="11" t="s">
        <v>121</v>
      </c>
      <c r="C434" s="11" t="s">
        <v>177</v>
      </c>
      <c r="D434" s="11" t="s">
        <v>2833</v>
      </c>
      <c r="E434" s="11" t="s">
        <v>2834</v>
      </c>
      <c r="F434" s="12">
        <v>1</v>
      </c>
      <c r="G434" s="11" t="s">
        <v>2835</v>
      </c>
      <c r="H434" s="11" t="s">
        <v>0</v>
      </c>
      <c r="I434" s="11" t="s">
        <v>2836</v>
      </c>
      <c r="J434" s="11" t="s">
        <v>2837</v>
      </c>
      <c r="K434" s="11" t="s">
        <v>2838</v>
      </c>
    </row>
    <row r="435" spans="1:11" x14ac:dyDescent="0.25">
      <c r="A435" s="11" t="s">
        <v>140</v>
      </c>
      <c r="B435" s="11" t="s">
        <v>123</v>
      </c>
      <c r="C435" s="11" t="s">
        <v>664</v>
      </c>
      <c r="D435" s="11" t="s">
        <v>2839</v>
      </c>
      <c r="E435" s="11" t="s">
        <v>2840</v>
      </c>
      <c r="F435" s="12">
        <v>1</v>
      </c>
      <c r="G435" s="11" t="s">
        <v>2841</v>
      </c>
      <c r="H435" s="11" t="s">
        <v>2</v>
      </c>
      <c r="I435" s="11" t="s">
        <v>2842</v>
      </c>
      <c r="J435" s="11" t="s">
        <v>2843</v>
      </c>
      <c r="K435" s="11" t="s">
        <v>2844</v>
      </c>
    </row>
    <row r="436" spans="1:11" ht="30" x14ac:dyDescent="0.25">
      <c r="A436" s="11" t="s">
        <v>140</v>
      </c>
      <c r="B436" s="11" t="s">
        <v>119</v>
      </c>
      <c r="C436" s="11" t="s">
        <v>203</v>
      </c>
      <c r="D436" s="11" t="s">
        <v>2845</v>
      </c>
      <c r="E436" s="11" t="s">
        <v>2846</v>
      </c>
      <c r="F436" s="12">
        <v>2</v>
      </c>
      <c r="G436" s="11" t="s">
        <v>2847</v>
      </c>
      <c r="H436" s="11" t="s">
        <v>14</v>
      </c>
      <c r="I436" s="11" t="s">
        <v>2848</v>
      </c>
      <c r="J436" s="11" t="s">
        <v>2849</v>
      </c>
      <c r="K436" s="11" t="s">
        <v>2850</v>
      </c>
    </row>
    <row r="437" spans="1:11" x14ac:dyDescent="0.25">
      <c r="A437" s="11" t="s">
        <v>140</v>
      </c>
      <c r="B437" s="11" t="s">
        <v>119</v>
      </c>
      <c r="C437" s="11" t="s">
        <v>184</v>
      </c>
      <c r="D437" s="11" t="s">
        <v>2851</v>
      </c>
      <c r="E437" s="11" t="s">
        <v>2852</v>
      </c>
      <c r="F437" s="12">
        <v>1</v>
      </c>
      <c r="G437" s="11" t="s">
        <v>2853</v>
      </c>
      <c r="H437" s="11" t="s">
        <v>11</v>
      </c>
      <c r="I437" s="11" t="s">
        <v>2854</v>
      </c>
      <c r="J437" s="11" t="s">
        <v>2855</v>
      </c>
      <c r="K437" s="11" t="s">
        <v>2856</v>
      </c>
    </row>
    <row r="438" spans="1:11" ht="30" x14ac:dyDescent="0.25">
      <c r="A438" s="11" t="s">
        <v>155</v>
      </c>
      <c r="B438" s="11" t="s">
        <v>123</v>
      </c>
      <c r="C438" s="11" t="s">
        <v>2857</v>
      </c>
      <c r="D438" s="11" t="s">
        <v>2858</v>
      </c>
      <c r="E438" s="11" t="s">
        <v>2859</v>
      </c>
      <c r="F438" s="12">
        <v>2</v>
      </c>
      <c r="G438" s="11" t="s">
        <v>2860</v>
      </c>
      <c r="H438" s="11" t="s">
        <v>0</v>
      </c>
      <c r="I438" s="11" t="s">
        <v>2861</v>
      </c>
      <c r="J438" s="11" t="s">
        <v>2862</v>
      </c>
      <c r="K438" s="11" t="s">
        <v>2863</v>
      </c>
    </row>
    <row r="439" spans="1:11" x14ac:dyDescent="0.25">
      <c r="A439" s="11" t="s">
        <v>155</v>
      </c>
      <c r="B439" s="11" t="s">
        <v>119</v>
      </c>
      <c r="C439" s="11" t="s">
        <v>177</v>
      </c>
      <c r="D439" s="11" t="s">
        <v>2864</v>
      </c>
      <c r="E439" s="11" t="s">
        <v>2865</v>
      </c>
      <c r="F439" s="12">
        <v>1</v>
      </c>
      <c r="G439" s="11" t="s">
        <v>2866</v>
      </c>
      <c r="H439" s="11" t="s">
        <v>0</v>
      </c>
      <c r="I439" s="11" t="s">
        <v>2867</v>
      </c>
      <c r="J439" s="11" t="s">
        <v>2868</v>
      </c>
      <c r="K439" s="11" t="s">
        <v>2869</v>
      </c>
    </row>
    <row r="440" spans="1:11" x14ac:dyDescent="0.25">
      <c r="A440" s="11" t="s">
        <v>155</v>
      </c>
      <c r="B440" s="11" t="s">
        <v>121</v>
      </c>
      <c r="C440" s="11" t="s">
        <v>452</v>
      </c>
      <c r="D440" s="11" t="s">
        <v>2870</v>
      </c>
      <c r="E440" s="11" t="s">
        <v>2871</v>
      </c>
      <c r="F440" s="12">
        <v>1</v>
      </c>
      <c r="G440" s="11" t="s">
        <v>2872</v>
      </c>
      <c r="H440" s="11" t="s">
        <v>1</v>
      </c>
      <c r="I440" s="11" t="s">
        <v>2873</v>
      </c>
      <c r="J440" s="11" t="s">
        <v>2874</v>
      </c>
      <c r="K440" s="11" t="s">
        <v>2875</v>
      </c>
    </row>
    <row r="441" spans="1:11" ht="30" x14ac:dyDescent="0.25">
      <c r="A441" s="11" t="s">
        <v>140</v>
      </c>
      <c r="B441" s="11" t="s">
        <v>119</v>
      </c>
      <c r="C441" s="11" t="s">
        <v>203</v>
      </c>
      <c r="D441" s="11" t="s">
        <v>2876</v>
      </c>
      <c r="E441" s="11" t="s">
        <v>2877</v>
      </c>
      <c r="F441" s="12">
        <v>2</v>
      </c>
      <c r="G441" s="11" t="s">
        <v>2878</v>
      </c>
      <c r="H441" s="11" t="s">
        <v>2</v>
      </c>
      <c r="I441" s="11" t="s">
        <v>2879</v>
      </c>
      <c r="J441" s="11" t="s">
        <v>2880</v>
      </c>
      <c r="K441" s="11" t="s">
        <v>2881</v>
      </c>
    </row>
    <row r="442" spans="1:11" ht="30" x14ac:dyDescent="0.25">
      <c r="A442" s="11" t="s">
        <v>155</v>
      </c>
      <c r="B442" s="11" t="s">
        <v>128</v>
      </c>
      <c r="C442" s="11" t="s">
        <v>141</v>
      </c>
      <c r="D442" s="11" t="s">
        <v>2882</v>
      </c>
      <c r="E442" s="11" t="s">
        <v>2883</v>
      </c>
      <c r="F442" s="12">
        <v>2</v>
      </c>
      <c r="G442" s="11" t="s">
        <v>2884</v>
      </c>
      <c r="H442" s="11" t="s">
        <v>0</v>
      </c>
      <c r="I442" s="11" t="s">
        <v>2885</v>
      </c>
      <c r="J442" s="11" t="s">
        <v>2886</v>
      </c>
      <c r="K442" s="11" t="s">
        <v>2887</v>
      </c>
    </row>
    <row r="443" spans="1:11" x14ac:dyDescent="0.25">
      <c r="A443" s="11" t="s">
        <v>155</v>
      </c>
      <c r="B443" s="11" t="s">
        <v>128</v>
      </c>
      <c r="C443" s="11" t="s">
        <v>141</v>
      </c>
      <c r="D443" s="11" t="s">
        <v>2888</v>
      </c>
      <c r="E443" s="11" t="s">
        <v>2889</v>
      </c>
      <c r="F443" s="12">
        <v>3</v>
      </c>
      <c r="G443" s="11" t="s">
        <v>2800</v>
      </c>
      <c r="H443" s="11" t="s">
        <v>4</v>
      </c>
      <c r="I443" s="11" t="s">
        <v>2890</v>
      </c>
      <c r="J443" s="11" t="s">
        <v>2891</v>
      </c>
      <c r="K443" s="11" t="s">
        <v>2892</v>
      </c>
    </row>
    <row r="444" spans="1:11" x14ac:dyDescent="0.25">
      <c r="A444" s="11" t="s">
        <v>140</v>
      </c>
      <c r="B444" s="11" t="s">
        <v>119</v>
      </c>
      <c r="C444" s="11" t="s">
        <v>184</v>
      </c>
      <c r="D444" s="11" t="s">
        <v>2893</v>
      </c>
      <c r="E444" s="11" t="s">
        <v>2894</v>
      </c>
      <c r="F444" s="12">
        <v>2</v>
      </c>
      <c r="G444" s="11" t="s">
        <v>978</v>
      </c>
      <c r="H444" s="11" t="s">
        <v>0</v>
      </c>
      <c r="I444" s="11" t="s">
        <v>2895</v>
      </c>
      <c r="J444" s="11" t="s">
        <v>2896</v>
      </c>
      <c r="K444" s="11" t="s">
        <v>2897</v>
      </c>
    </row>
    <row r="445" spans="1:11" x14ac:dyDescent="0.25">
      <c r="A445" s="11" t="s">
        <v>155</v>
      </c>
      <c r="B445" s="11" t="s">
        <v>119</v>
      </c>
      <c r="C445" s="11" t="s">
        <v>184</v>
      </c>
      <c r="D445" s="11" t="s">
        <v>2898</v>
      </c>
      <c r="E445" s="11" t="s">
        <v>2899</v>
      </c>
      <c r="F445" s="12">
        <v>1</v>
      </c>
      <c r="G445" s="11" t="s">
        <v>2900</v>
      </c>
      <c r="H445" s="11" t="s">
        <v>2</v>
      </c>
      <c r="I445" s="11" t="s">
        <v>2901</v>
      </c>
      <c r="J445" s="11" t="s">
        <v>2902</v>
      </c>
      <c r="K445" s="11" t="s">
        <v>2903</v>
      </c>
    </row>
    <row r="446" spans="1:11" ht="30" x14ac:dyDescent="0.25">
      <c r="A446" s="11" t="s">
        <v>140</v>
      </c>
      <c r="B446" s="11" t="s">
        <v>119</v>
      </c>
      <c r="C446" s="11" t="s">
        <v>170</v>
      </c>
      <c r="D446" s="11" t="s">
        <v>2904</v>
      </c>
      <c r="E446" s="11" t="s">
        <v>2905</v>
      </c>
      <c r="F446" s="12">
        <v>1</v>
      </c>
      <c r="G446" s="11" t="s">
        <v>2906</v>
      </c>
      <c r="H446" s="11" t="s">
        <v>78</v>
      </c>
      <c r="I446" s="11" t="s">
        <v>2907</v>
      </c>
      <c r="J446" s="11" t="s">
        <v>2908</v>
      </c>
      <c r="K446" s="11" t="s">
        <v>2909</v>
      </c>
    </row>
    <row r="447" spans="1:11" ht="30" x14ac:dyDescent="0.25">
      <c r="A447" s="11" t="s">
        <v>2196</v>
      </c>
      <c r="B447" s="11" t="s">
        <v>123</v>
      </c>
      <c r="C447" s="11" t="s">
        <v>2910</v>
      </c>
      <c r="D447" s="11" t="s">
        <v>2911</v>
      </c>
      <c r="E447" s="11" t="s">
        <v>2912</v>
      </c>
      <c r="F447" s="12">
        <v>4</v>
      </c>
      <c r="G447" s="11" t="s">
        <v>2913</v>
      </c>
      <c r="H447" s="11" t="s">
        <v>18</v>
      </c>
      <c r="I447" s="11" t="s">
        <v>2914</v>
      </c>
      <c r="J447" s="11" t="s">
        <v>2915</v>
      </c>
      <c r="K447" s="11" t="s">
        <v>2916</v>
      </c>
    </row>
    <row r="448" spans="1:11" ht="45" x14ac:dyDescent="0.25">
      <c r="A448" s="11" t="s">
        <v>155</v>
      </c>
      <c r="B448" s="11" t="s">
        <v>124</v>
      </c>
      <c r="C448" s="11" t="s">
        <v>874</v>
      </c>
      <c r="D448" s="11" t="s">
        <v>2917</v>
      </c>
      <c r="E448" s="11" t="s">
        <v>2918</v>
      </c>
      <c r="F448" s="12">
        <v>2</v>
      </c>
      <c r="G448" s="11" t="s">
        <v>2919</v>
      </c>
      <c r="H448" s="11" t="s">
        <v>1</v>
      </c>
      <c r="I448" s="11" t="s">
        <v>2920</v>
      </c>
      <c r="J448" s="11" t="s">
        <v>2921</v>
      </c>
      <c r="K448" s="11" t="s">
        <v>2922</v>
      </c>
    </row>
    <row r="449" spans="1:11" ht="30" x14ac:dyDescent="0.25">
      <c r="A449" s="11" t="s">
        <v>140</v>
      </c>
      <c r="B449" s="11" t="s">
        <v>119</v>
      </c>
      <c r="C449" s="11" t="s">
        <v>177</v>
      </c>
      <c r="D449" s="11" t="s">
        <v>2923</v>
      </c>
      <c r="E449" s="11" t="s">
        <v>2924</v>
      </c>
      <c r="F449" s="12">
        <v>2</v>
      </c>
      <c r="G449" s="11" t="s">
        <v>2925</v>
      </c>
      <c r="H449" s="11" t="s">
        <v>1</v>
      </c>
      <c r="I449" s="11" t="s">
        <v>2926</v>
      </c>
      <c r="J449" s="11" t="s">
        <v>2927</v>
      </c>
      <c r="K449" s="11" t="s">
        <v>2928</v>
      </c>
    </row>
    <row r="450" spans="1:11" x14ac:dyDescent="0.25">
      <c r="A450" s="11" t="s">
        <v>155</v>
      </c>
      <c r="B450" s="11" t="s">
        <v>123</v>
      </c>
      <c r="C450" s="11" t="s">
        <v>141</v>
      </c>
      <c r="D450" s="11" t="s">
        <v>2929</v>
      </c>
      <c r="E450" s="11" t="s">
        <v>2930</v>
      </c>
      <c r="F450" s="12">
        <v>1</v>
      </c>
      <c r="G450" s="11" t="s">
        <v>2931</v>
      </c>
      <c r="H450" s="11" t="s">
        <v>0</v>
      </c>
      <c r="I450" s="11" t="s">
        <v>2932</v>
      </c>
      <c r="J450" s="11" t="s">
        <v>2933</v>
      </c>
      <c r="K450" s="11" t="s">
        <v>2934</v>
      </c>
    </row>
    <row r="451" spans="1:11" x14ac:dyDescent="0.25">
      <c r="A451" s="11" t="s">
        <v>140</v>
      </c>
      <c r="B451" s="11" t="s">
        <v>119</v>
      </c>
      <c r="C451" s="11" t="s">
        <v>170</v>
      </c>
      <c r="D451" s="11" t="s">
        <v>2935</v>
      </c>
      <c r="E451" s="11" t="s">
        <v>2936</v>
      </c>
      <c r="F451" s="12">
        <v>1</v>
      </c>
      <c r="G451" s="11" t="s">
        <v>2937</v>
      </c>
      <c r="H451" s="11" t="s">
        <v>30</v>
      </c>
      <c r="I451" s="11" t="s">
        <v>2938</v>
      </c>
      <c r="J451" s="11" t="s">
        <v>2939</v>
      </c>
      <c r="K451" s="11" t="s">
        <v>2940</v>
      </c>
    </row>
    <row r="452" spans="1:11" ht="30" x14ac:dyDescent="0.25">
      <c r="A452" s="11" t="s">
        <v>155</v>
      </c>
      <c r="B452" s="11" t="s">
        <v>123</v>
      </c>
      <c r="C452" s="11" t="s">
        <v>141</v>
      </c>
      <c r="D452" s="11" t="s">
        <v>2941</v>
      </c>
      <c r="E452" s="11" t="s">
        <v>2942</v>
      </c>
      <c r="F452" s="12">
        <v>3</v>
      </c>
      <c r="G452" s="11" t="s">
        <v>2943</v>
      </c>
      <c r="H452" s="11" t="s">
        <v>2</v>
      </c>
      <c r="I452" s="11" t="s">
        <v>2944</v>
      </c>
      <c r="J452" s="11" t="s">
        <v>2945</v>
      </c>
      <c r="K452" s="11" t="s">
        <v>2946</v>
      </c>
    </row>
    <row r="453" spans="1:11" ht="45" x14ac:dyDescent="0.25">
      <c r="A453" s="11" t="s">
        <v>140</v>
      </c>
      <c r="B453" s="11" t="s">
        <v>119</v>
      </c>
      <c r="C453" s="11" t="s">
        <v>156</v>
      </c>
      <c r="D453" s="11" t="s">
        <v>2947</v>
      </c>
      <c r="E453" s="11" t="s">
        <v>2948</v>
      </c>
      <c r="F453" s="12">
        <v>3</v>
      </c>
      <c r="G453" s="11" t="s">
        <v>2949</v>
      </c>
      <c r="H453" s="11" t="s">
        <v>0</v>
      </c>
      <c r="I453" s="11" t="s">
        <v>2950</v>
      </c>
      <c r="J453" s="11" t="s">
        <v>2951</v>
      </c>
      <c r="K453" s="11" t="s">
        <v>2952</v>
      </c>
    </row>
    <row r="454" spans="1:11" x14ac:dyDescent="0.25">
      <c r="A454" s="11" t="s">
        <v>140</v>
      </c>
      <c r="B454" s="11" t="s">
        <v>119</v>
      </c>
      <c r="C454" s="11" t="s">
        <v>184</v>
      </c>
      <c r="D454" s="11" t="s">
        <v>2953</v>
      </c>
      <c r="E454" s="11" t="s">
        <v>2954</v>
      </c>
      <c r="F454" s="12">
        <v>3</v>
      </c>
      <c r="G454" s="11" t="s">
        <v>2955</v>
      </c>
      <c r="H454" s="11" t="s">
        <v>0</v>
      </c>
      <c r="I454" s="11" t="s">
        <v>2956</v>
      </c>
      <c r="J454" s="11" t="s">
        <v>2957</v>
      </c>
      <c r="K454" s="11" t="s">
        <v>2958</v>
      </c>
    </row>
    <row r="455" spans="1:11" x14ac:dyDescent="0.25">
      <c r="A455" s="11" t="s">
        <v>140</v>
      </c>
      <c r="B455" s="11" t="s">
        <v>119</v>
      </c>
      <c r="C455" s="11" t="s">
        <v>203</v>
      </c>
      <c r="D455" s="11" t="s">
        <v>2959</v>
      </c>
      <c r="E455" s="11" t="s">
        <v>2960</v>
      </c>
      <c r="F455" s="12">
        <v>2</v>
      </c>
      <c r="G455" s="11" t="s">
        <v>2961</v>
      </c>
      <c r="H455" s="11" t="s">
        <v>17</v>
      </c>
      <c r="I455" s="11" t="s">
        <v>2962</v>
      </c>
      <c r="J455" s="11" t="s">
        <v>2963</v>
      </c>
      <c r="K455" s="11" t="s">
        <v>2964</v>
      </c>
    </row>
    <row r="456" spans="1:11" ht="30" x14ac:dyDescent="0.25">
      <c r="A456" s="11" t="s">
        <v>155</v>
      </c>
      <c r="B456" s="11" t="s">
        <v>124</v>
      </c>
      <c r="C456" s="11" t="s">
        <v>369</v>
      </c>
      <c r="D456" s="11" t="s">
        <v>2965</v>
      </c>
      <c r="E456" s="11" t="s">
        <v>2966</v>
      </c>
      <c r="F456" s="12">
        <v>1</v>
      </c>
      <c r="G456" s="11" t="s">
        <v>2967</v>
      </c>
      <c r="H456" s="11" t="s">
        <v>21</v>
      </c>
      <c r="I456" s="11" t="s">
        <v>2968</v>
      </c>
      <c r="J456" s="11" t="s">
        <v>2969</v>
      </c>
      <c r="K456" s="11" t="s">
        <v>2970</v>
      </c>
    </row>
    <row r="457" spans="1:11" x14ac:dyDescent="0.25">
      <c r="A457" s="11" t="s">
        <v>155</v>
      </c>
      <c r="B457" s="11" t="s">
        <v>110</v>
      </c>
      <c r="C457" s="11" t="s">
        <v>141</v>
      </c>
      <c r="D457" s="11" t="s">
        <v>2971</v>
      </c>
      <c r="E457" s="11" t="s">
        <v>2972</v>
      </c>
      <c r="F457" s="12">
        <v>1</v>
      </c>
      <c r="G457" s="11" t="s">
        <v>2973</v>
      </c>
      <c r="H457" s="11" t="s">
        <v>4</v>
      </c>
      <c r="I457" s="11" t="s">
        <v>2974</v>
      </c>
      <c r="J457" s="11" t="s">
        <v>2975</v>
      </c>
      <c r="K457" s="11" t="s">
        <v>2976</v>
      </c>
    </row>
    <row r="458" spans="1:11" ht="45" x14ac:dyDescent="0.25">
      <c r="A458" s="11" t="s">
        <v>155</v>
      </c>
      <c r="B458" s="11" t="s">
        <v>124</v>
      </c>
      <c r="C458" s="11" t="s">
        <v>2565</v>
      </c>
      <c r="D458" s="11" t="s">
        <v>2977</v>
      </c>
      <c r="E458" s="11" t="s">
        <v>2978</v>
      </c>
      <c r="F458" s="12">
        <v>3</v>
      </c>
      <c r="G458" s="11" t="s">
        <v>2979</v>
      </c>
      <c r="H458" s="11" t="s">
        <v>0</v>
      </c>
      <c r="I458" s="11" t="s">
        <v>2980</v>
      </c>
      <c r="J458" s="11" t="s">
        <v>2981</v>
      </c>
      <c r="K458" s="11" t="s">
        <v>2982</v>
      </c>
    </row>
    <row r="459" spans="1:11" x14ac:dyDescent="0.25">
      <c r="A459" s="11" t="s">
        <v>140</v>
      </c>
      <c r="B459" s="11" t="s">
        <v>119</v>
      </c>
      <c r="C459" s="11" t="s">
        <v>156</v>
      </c>
      <c r="D459" s="11" t="s">
        <v>2983</v>
      </c>
      <c r="E459" s="11" t="s">
        <v>2984</v>
      </c>
      <c r="F459" s="12">
        <v>1</v>
      </c>
      <c r="G459" s="11" t="s">
        <v>2985</v>
      </c>
      <c r="H459" s="11" t="s">
        <v>3</v>
      </c>
      <c r="I459" s="11" t="s">
        <v>2986</v>
      </c>
      <c r="J459" s="11" t="s">
        <v>2987</v>
      </c>
      <c r="K459" s="11" t="s">
        <v>2988</v>
      </c>
    </row>
    <row r="460" spans="1:11" ht="30" x14ac:dyDescent="0.25">
      <c r="A460" s="11" t="s">
        <v>140</v>
      </c>
      <c r="B460" s="11" t="s">
        <v>123</v>
      </c>
      <c r="C460" s="11" t="s">
        <v>163</v>
      </c>
      <c r="D460" s="11" t="s">
        <v>2989</v>
      </c>
      <c r="E460" s="11" t="s">
        <v>2990</v>
      </c>
      <c r="F460" s="12">
        <v>1</v>
      </c>
      <c r="G460" s="11" t="s">
        <v>2991</v>
      </c>
      <c r="H460" s="11" t="s">
        <v>1</v>
      </c>
      <c r="I460" s="11" t="s">
        <v>2992</v>
      </c>
      <c r="J460" s="11" t="s">
        <v>2993</v>
      </c>
      <c r="K460" s="11" t="s">
        <v>2994</v>
      </c>
    </row>
    <row r="461" spans="1:11" ht="45" x14ac:dyDescent="0.25">
      <c r="A461" s="11" t="s">
        <v>140</v>
      </c>
      <c r="B461" s="11" t="s">
        <v>119</v>
      </c>
      <c r="C461" s="11" t="s">
        <v>184</v>
      </c>
      <c r="D461" s="11" t="s">
        <v>2995</v>
      </c>
      <c r="E461" s="11" t="s">
        <v>2996</v>
      </c>
      <c r="F461" s="12">
        <v>1</v>
      </c>
      <c r="G461" s="11" t="s">
        <v>2997</v>
      </c>
      <c r="H461" s="11" t="s">
        <v>0</v>
      </c>
      <c r="I461" s="11" t="s">
        <v>2998</v>
      </c>
      <c r="J461" s="11" t="s">
        <v>2999</v>
      </c>
      <c r="K461" s="11" t="s">
        <v>3000</v>
      </c>
    </row>
    <row r="462" spans="1:11" x14ac:dyDescent="0.25">
      <c r="A462" s="11" t="s">
        <v>155</v>
      </c>
      <c r="B462" s="11" t="s">
        <v>119</v>
      </c>
      <c r="C462" s="11" t="s">
        <v>184</v>
      </c>
      <c r="D462" s="11" t="s">
        <v>3001</v>
      </c>
      <c r="E462" s="11" t="s">
        <v>3002</v>
      </c>
      <c r="F462" s="12">
        <v>2</v>
      </c>
      <c r="G462" s="11" t="s">
        <v>3003</v>
      </c>
      <c r="H462" s="11" t="s">
        <v>1</v>
      </c>
      <c r="I462" s="11" t="s">
        <v>3004</v>
      </c>
      <c r="J462" s="11" t="s">
        <v>3005</v>
      </c>
      <c r="K462" s="11" t="s">
        <v>3006</v>
      </c>
    </row>
    <row r="463" spans="1:11" x14ac:dyDescent="0.25">
      <c r="A463" s="11" t="s">
        <v>140</v>
      </c>
      <c r="B463" s="11" t="s">
        <v>119</v>
      </c>
      <c r="C463" s="11" t="s">
        <v>170</v>
      </c>
      <c r="D463" s="11" t="s">
        <v>3007</v>
      </c>
      <c r="E463" s="11" t="s">
        <v>3008</v>
      </c>
      <c r="F463" s="12">
        <v>1</v>
      </c>
      <c r="G463" s="11" t="s">
        <v>1963</v>
      </c>
      <c r="H463" s="11" t="s">
        <v>14</v>
      </c>
      <c r="I463" s="11" t="s">
        <v>3009</v>
      </c>
      <c r="J463" s="11" t="s">
        <v>3010</v>
      </c>
      <c r="K463" s="11" t="s">
        <v>3011</v>
      </c>
    </row>
    <row r="464" spans="1:11" ht="30" x14ac:dyDescent="0.25">
      <c r="A464" s="11" t="s">
        <v>140</v>
      </c>
      <c r="B464" s="11" t="s">
        <v>119</v>
      </c>
      <c r="C464" s="11" t="s">
        <v>184</v>
      </c>
      <c r="D464" s="11" t="s">
        <v>3012</v>
      </c>
      <c r="E464" s="11" t="s">
        <v>3013</v>
      </c>
      <c r="F464" s="12">
        <v>1</v>
      </c>
      <c r="G464" s="11" t="s">
        <v>3014</v>
      </c>
      <c r="H464" s="11" t="s">
        <v>13</v>
      </c>
      <c r="I464" s="11" t="s">
        <v>3015</v>
      </c>
      <c r="J464" s="11" t="s">
        <v>3016</v>
      </c>
      <c r="K464" s="11" t="s">
        <v>3017</v>
      </c>
    </row>
    <row r="465" spans="1:11" ht="30" x14ac:dyDescent="0.25">
      <c r="A465" s="11" t="s">
        <v>155</v>
      </c>
      <c r="B465" s="11" t="s">
        <v>119</v>
      </c>
      <c r="C465" s="11" t="s">
        <v>203</v>
      </c>
      <c r="D465" s="11" t="s">
        <v>3018</v>
      </c>
      <c r="E465" s="11" t="s">
        <v>3019</v>
      </c>
      <c r="F465" s="12">
        <v>1</v>
      </c>
      <c r="G465" s="11" t="s">
        <v>3020</v>
      </c>
      <c r="H465" s="11" t="s">
        <v>0</v>
      </c>
      <c r="I465" s="11" t="s">
        <v>3021</v>
      </c>
      <c r="J465" s="11" t="s">
        <v>3022</v>
      </c>
      <c r="K465" s="11" t="s">
        <v>3023</v>
      </c>
    </row>
    <row r="466" spans="1:11" x14ac:dyDescent="0.25">
      <c r="A466" s="11" t="s">
        <v>155</v>
      </c>
      <c r="B466" s="11" t="s">
        <v>119</v>
      </c>
      <c r="C466" s="11" t="s">
        <v>170</v>
      </c>
      <c r="D466" s="11" t="s">
        <v>3024</v>
      </c>
      <c r="E466" s="11" t="s">
        <v>3025</v>
      </c>
      <c r="F466" s="12">
        <v>1</v>
      </c>
      <c r="G466" s="11" t="s">
        <v>3026</v>
      </c>
      <c r="H466" s="11" t="s">
        <v>10</v>
      </c>
      <c r="I466" s="11" t="s">
        <v>3027</v>
      </c>
      <c r="J466" s="11" t="s">
        <v>3028</v>
      </c>
      <c r="K466" s="11" t="s">
        <v>3029</v>
      </c>
    </row>
    <row r="467" spans="1:11" x14ac:dyDescent="0.25">
      <c r="A467" s="11" t="s">
        <v>155</v>
      </c>
      <c r="B467" s="11" t="s">
        <v>126</v>
      </c>
      <c r="C467" s="11" t="s">
        <v>369</v>
      </c>
      <c r="D467" s="11" t="s">
        <v>3030</v>
      </c>
      <c r="E467" s="11" t="s">
        <v>3031</v>
      </c>
      <c r="F467" s="12">
        <v>2</v>
      </c>
      <c r="G467" s="11" t="s">
        <v>3032</v>
      </c>
      <c r="H467" s="11" t="s">
        <v>7</v>
      </c>
      <c r="I467" s="11" t="s">
        <v>3033</v>
      </c>
      <c r="J467" s="11" t="s">
        <v>3034</v>
      </c>
      <c r="K467" s="11" t="s">
        <v>3035</v>
      </c>
    </row>
    <row r="468" spans="1:11" x14ac:dyDescent="0.25">
      <c r="A468" s="11" t="s">
        <v>140</v>
      </c>
      <c r="B468" s="11" t="s">
        <v>119</v>
      </c>
      <c r="C468" s="11" t="s">
        <v>203</v>
      </c>
      <c r="D468" s="11" t="s">
        <v>3036</v>
      </c>
      <c r="E468" s="11" t="s">
        <v>3037</v>
      </c>
      <c r="F468" s="12">
        <v>2</v>
      </c>
      <c r="G468" s="11" t="s">
        <v>3038</v>
      </c>
      <c r="H468" s="11" t="s">
        <v>0</v>
      </c>
      <c r="I468" s="11" t="s">
        <v>3039</v>
      </c>
      <c r="J468" s="11" t="s">
        <v>3040</v>
      </c>
      <c r="K468" s="11" t="s">
        <v>3041</v>
      </c>
    </row>
    <row r="469" spans="1:11" x14ac:dyDescent="0.25">
      <c r="A469" s="11" t="s">
        <v>140</v>
      </c>
      <c r="B469" s="11" t="s">
        <v>123</v>
      </c>
      <c r="C469" s="11" t="s">
        <v>170</v>
      </c>
      <c r="D469" s="11" t="s">
        <v>3042</v>
      </c>
      <c r="E469" s="11" t="s">
        <v>3043</v>
      </c>
      <c r="F469" s="12">
        <v>2</v>
      </c>
      <c r="G469" s="11" t="s">
        <v>3044</v>
      </c>
      <c r="H469" s="11" t="s">
        <v>35</v>
      </c>
      <c r="I469" s="11" t="s">
        <v>3045</v>
      </c>
      <c r="J469" s="11" t="s">
        <v>3046</v>
      </c>
      <c r="K469" s="11" t="s">
        <v>3047</v>
      </c>
    </row>
    <row r="470" spans="1:11" ht="30" x14ac:dyDescent="0.25">
      <c r="A470" s="11" t="s">
        <v>140</v>
      </c>
      <c r="B470" s="11" t="s">
        <v>126</v>
      </c>
      <c r="C470" s="11" t="s">
        <v>1979</v>
      </c>
      <c r="D470" s="11" t="s">
        <v>3048</v>
      </c>
      <c r="E470" s="11" t="s">
        <v>3049</v>
      </c>
      <c r="F470" s="12">
        <v>1</v>
      </c>
      <c r="G470" s="11" t="s">
        <v>3050</v>
      </c>
      <c r="H470" s="11" t="s">
        <v>2</v>
      </c>
      <c r="I470" s="11" t="s">
        <v>3051</v>
      </c>
      <c r="J470" s="11" t="s">
        <v>3052</v>
      </c>
      <c r="K470" s="11" t="s">
        <v>3053</v>
      </c>
    </row>
    <row r="471" spans="1:11" x14ac:dyDescent="0.25">
      <c r="A471" s="11" t="s">
        <v>140</v>
      </c>
      <c r="B471" s="11" t="s">
        <v>119</v>
      </c>
      <c r="C471" s="11" t="s">
        <v>2103</v>
      </c>
      <c r="D471" s="11" t="s">
        <v>3054</v>
      </c>
      <c r="E471" s="11" t="s">
        <v>3055</v>
      </c>
      <c r="F471" s="12">
        <v>1</v>
      </c>
      <c r="G471" s="11" t="s">
        <v>3056</v>
      </c>
      <c r="H471" s="11" t="s">
        <v>3</v>
      </c>
      <c r="I471" s="11" t="s">
        <v>3057</v>
      </c>
      <c r="J471" s="11" t="s">
        <v>3058</v>
      </c>
      <c r="K471" s="11" t="s">
        <v>3059</v>
      </c>
    </row>
    <row r="472" spans="1:11" x14ac:dyDescent="0.25">
      <c r="A472" s="11" t="s">
        <v>140</v>
      </c>
      <c r="B472" s="11" t="s">
        <v>119</v>
      </c>
      <c r="C472" s="11" t="s">
        <v>156</v>
      </c>
      <c r="D472" s="11" t="s">
        <v>3060</v>
      </c>
      <c r="E472" s="11" t="s">
        <v>3061</v>
      </c>
      <c r="F472" s="12">
        <v>1</v>
      </c>
      <c r="G472" s="11" t="s">
        <v>794</v>
      </c>
      <c r="H472" s="11" t="s">
        <v>0</v>
      </c>
      <c r="I472" s="11" t="s">
        <v>3062</v>
      </c>
      <c r="J472" s="11" t="s">
        <v>3063</v>
      </c>
      <c r="K472" s="11" t="s">
        <v>3064</v>
      </c>
    </row>
    <row r="473" spans="1:11" x14ac:dyDescent="0.25">
      <c r="A473" s="11" t="s">
        <v>140</v>
      </c>
      <c r="B473" s="11" t="s">
        <v>121</v>
      </c>
      <c r="C473" s="11" t="s">
        <v>141</v>
      </c>
      <c r="D473" s="11" t="s">
        <v>3065</v>
      </c>
      <c r="E473" s="11" t="s">
        <v>3066</v>
      </c>
      <c r="F473" s="12">
        <v>1</v>
      </c>
      <c r="G473" s="11" t="s">
        <v>3067</v>
      </c>
      <c r="H473" s="11" t="s">
        <v>23</v>
      </c>
      <c r="I473" s="11" t="s">
        <v>3068</v>
      </c>
      <c r="J473" s="11" t="s">
        <v>3069</v>
      </c>
      <c r="K473" s="11" t="s">
        <v>3070</v>
      </c>
    </row>
    <row r="474" spans="1:11" ht="30" x14ac:dyDescent="0.25">
      <c r="A474" s="11" t="s">
        <v>140</v>
      </c>
      <c r="B474" s="11" t="s">
        <v>108</v>
      </c>
      <c r="C474" s="11" t="s">
        <v>170</v>
      </c>
      <c r="D474" s="11" t="s">
        <v>3071</v>
      </c>
      <c r="E474" s="11" t="s">
        <v>3072</v>
      </c>
      <c r="F474" s="12">
        <v>1</v>
      </c>
      <c r="G474" s="11" t="s">
        <v>3073</v>
      </c>
      <c r="H474" s="11" t="s">
        <v>0</v>
      </c>
      <c r="I474" s="11" t="s">
        <v>3074</v>
      </c>
      <c r="J474" s="11" t="s">
        <v>3075</v>
      </c>
      <c r="K474" s="11" t="s">
        <v>3076</v>
      </c>
    </row>
    <row r="475" spans="1:11" ht="30" x14ac:dyDescent="0.25">
      <c r="A475" s="11" t="s">
        <v>155</v>
      </c>
      <c r="B475" s="11" t="s">
        <v>111</v>
      </c>
      <c r="C475" s="11" t="s">
        <v>256</v>
      </c>
      <c r="D475" s="11" t="s">
        <v>3077</v>
      </c>
      <c r="E475" s="11" t="s">
        <v>3078</v>
      </c>
      <c r="F475" s="12">
        <v>1</v>
      </c>
      <c r="G475" s="11" t="s">
        <v>3079</v>
      </c>
      <c r="H475" s="11" t="s">
        <v>0</v>
      </c>
      <c r="I475" s="11" t="s">
        <v>3080</v>
      </c>
      <c r="J475" s="11" t="s">
        <v>3081</v>
      </c>
      <c r="K475" s="11" t="s">
        <v>3082</v>
      </c>
    </row>
    <row r="476" spans="1:11" x14ac:dyDescent="0.25">
      <c r="A476" s="11" t="s">
        <v>155</v>
      </c>
      <c r="B476" s="11" t="s">
        <v>119</v>
      </c>
      <c r="C476" s="11" t="s">
        <v>184</v>
      </c>
      <c r="D476" s="11" t="s">
        <v>3083</v>
      </c>
      <c r="E476" s="11" t="s">
        <v>3084</v>
      </c>
      <c r="F476" s="12">
        <v>1</v>
      </c>
      <c r="G476" s="11" t="s">
        <v>3085</v>
      </c>
      <c r="H476" s="11" t="s">
        <v>0</v>
      </c>
      <c r="I476" s="11" t="s">
        <v>3086</v>
      </c>
      <c r="J476" s="11" t="s">
        <v>3087</v>
      </c>
      <c r="K476" s="11" t="s">
        <v>3088</v>
      </c>
    </row>
    <row r="477" spans="1:11" x14ac:dyDescent="0.25">
      <c r="A477" s="11" t="s">
        <v>140</v>
      </c>
      <c r="B477" s="11" t="s">
        <v>119</v>
      </c>
      <c r="C477" s="11" t="s">
        <v>184</v>
      </c>
      <c r="D477" s="11" t="s">
        <v>3089</v>
      </c>
      <c r="E477" s="11" t="s">
        <v>3090</v>
      </c>
      <c r="F477" s="12">
        <v>2</v>
      </c>
      <c r="G477" s="11" t="s">
        <v>3091</v>
      </c>
      <c r="H477" s="11" t="s">
        <v>0</v>
      </c>
      <c r="I477" s="11" t="s">
        <v>3092</v>
      </c>
      <c r="J477" s="11" t="s">
        <v>3093</v>
      </c>
      <c r="K477" s="11" t="s">
        <v>3094</v>
      </c>
    </row>
    <row r="478" spans="1:11" ht="45" x14ac:dyDescent="0.25">
      <c r="A478" s="11" t="s">
        <v>140</v>
      </c>
      <c r="B478" s="11" t="s">
        <v>123</v>
      </c>
      <c r="C478" s="11" t="s">
        <v>3095</v>
      </c>
      <c r="D478" s="11" t="s">
        <v>3096</v>
      </c>
      <c r="E478" s="11" t="s">
        <v>3097</v>
      </c>
      <c r="F478" s="12">
        <v>2</v>
      </c>
      <c r="G478" s="11" t="s">
        <v>3098</v>
      </c>
      <c r="H478" s="11" t="s">
        <v>1</v>
      </c>
      <c r="I478" s="11" t="s">
        <v>3099</v>
      </c>
      <c r="J478" s="11" t="s">
        <v>3100</v>
      </c>
      <c r="K478" s="11" t="s">
        <v>3101</v>
      </c>
    </row>
    <row r="479" spans="1:11" ht="30" x14ac:dyDescent="0.25">
      <c r="A479" s="11" t="s">
        <v>140</v>
      </c>
      <c r="B479" s="11" t="s">
        <v>119</v>
      </c>
      <c r="C479" s="11" t="s">
        <v>156</v>
      </c>
      <c r="D479" s="11" t="s">
        <v>3102</v>
      </c>
      <c r="E479" s="11" t="s">
        <v>3103</v>
      </c>
      <c r="F479" s="12">
        <v>1</v>
      </c>
      <c r="G479" s="11" t="s">
        <v>3104</v>
      </c>
      <c r="H479" s="11" t="s">
        <v>19</v>
      </c>
      <c r="I479" s="11" t="s">
        <v>3105</v>
      </c>
      <c r="J479" s="11" t="s">
        <v>3106</v>
      </c>
      <c r="K479" s="11" t="s">
        <v>3107</v>
      </c>
    </row>
    <row r="480" spans="1:11" x14ac:dyDescent="0.25">
      <c r="A480" s="11" t="s">
        <v>155</v>
      </c>
      <c r="B480" s="11" t="s">
        <v>119</v>
      </c>
      <c r="C480" s="11" t="s">
        <v>3108</v>
      </c>
      <c r="D480" s="11" t="s">
        <v>3109</v>
      </c>
      <c r="E480" s="11" t="s">
        <v>3110</v>
      </c>
      <c r="F480" s="12">
        <v>1</v>
      </c>
      <c r="G480" s="11" t="s">
        <v>3111</v>
      </c>
      <c r="H480" s="11" t="s">
        <v>27</v>
      </c>
      <c r="I480" s="11" t="s">
        <v>3112</v>
      </c>
      <c r="J480" s="11" t="s">
        <v>3113</v>
      </c>
      <c r="K480" s="11" t="s">
        <v>3114</v>
      </c>
    </row>
    <row r="481" spans="1:11" x14ac:dyDescent="0.25">
      <c r="A481" s="11" t="s">
        <v>140</v>
      </c>
      <c r="B481" s="11" t="s">
        <v>121</v>
      </c>
      <c r="C481" s="11" t="s">
        <v>177</v>
      </c>
      <c r="D481" s="11" t="s">
        <v>3115</v>
      </c>
      <c r="E481" s="11" t="s">
        <v>3116</v>
      </c>
      <c r="F481" s="12">
        <v>2</v>
      </c>
      <c r="G481" s="11" t="s">
        <v>3117</v>
      </c>
      <c r="H481" s="11" t="s">
        <v>0</v>
      </c>
      <c r="I481" s="11" t="s">
        <v>3118</v>
      </c>
      <c r="J481" s="11" t="s">
        <v>3119</v>
      </c>
      <c r="K481" s="11" t="s">
        <v>3120</v>
      </c>
    </row>
    <row r="482" spans="1:11" x14ac:dyDescent="0.25">
      <c r="A482" s="11" t="s">
        <v>155</v>
      </c>
      <c r="B482" s="11" t="s">
        <v>121</v>
      </c>
      <c r="C482" s="11" t="s">
        <v>382</v>
      </c>
      <c r="D482" s="11" t="s">
        <v>3121</v>
      </c>
      <c r="E482" s="11" t="s">
        <v>3122</v>
      </c>
      <c r="F482" s="12">
        <v>3</v>
      </c>
      <c r="G482" s="11" t="s">
        <v>3123</v>
      </c>
      <c r="H482" s="11" t="s">
        <v>0</v>
      </c>
      <c r="I482" s="11" t="s">
        <v>3124</v>
      </c>
      <c r="J482" s="11" t="s">
        <v>3125</v>
      </c>
      <c r="K482" s="11" t="s">
        <v>3126</v>
      </c>
    </row>
    <row r="483" spans="1:11" x14ac:dyDescent="0.25">
      <c r="A483" s="11" t="s">
        <v>155</v>
      </c>
      <c r="B483" s="11" t="s">
        <v>118</v>
      </c>
      <c r="C483" s="11" t="s">
        <v>177</v>
      </c>
      <c r="D483" s="11" t="s">
        <v>3127</v>
      </c>
      <c r="E483" s="11" t="s">
        <v>3128</v>
      </c>
      <c r="F483" s="12">
        <v>3</v>
      </c>
      <c r="G483" s="11" t="s">
        <v>3129</v>
      </c>
      <c r="H483" s="11" t="s">
        <v>3</v>
      </c>
      <c r="I483" s="11" t="s">
        <v>3130</v>
      </c>
      <c r="J483" s="11" t="s">
        <v>3131</v>
      </c>
      <c r="K483" s="11" t="s">
        <v>3132</v>
      </c>
    </row>
    <row r="484" spans="1:11" x14ac:dyDescent="0.25">
      <c r="A484" s="11" t="s">
        <v>2196</v>
      </c>
      <c r="B484" s="11" t="s">
        <v>123</v>
      </c>
      <c r="C484" s="11" t="s">
        <v>3133</v>
      </c>
      <c r="D484" s="11" t="s">
        <v>3134</v>
      </c>
      <c r="E484" s="11" t="s">
        <v>3135</v>
      </c>
      <c r="F484" s="12">
        <v>1</v>
      </c>
      <c r="G484" s="11" t="s">
        <v>3136</v>
      </c>
      <c r="H484" s="11" t="s">
        <v>4</v>
      </c>
      <c r="I484" s="11" t="s">
        <v>3137</v>
      </c>
      <c r="J484" s="11" t="s">
        <v>3138</v>
      </c>
      <c r="K484" s="11" t="s">
        <v>3139</v>
      </c>
    </row>
    <row r="485" spans="1:11" ht="45" x14ac:dyDescent="0.25">
      <c r="A485" s="11" t="s">
        <v>140</v>
      </c>
      <c r="B485" s="11" t="s">
        <v>119</v>
      </c>
      <c r="C485" s="11" t="s">
        <v>170</v>
      </c>
      <c r="D485" s="11" t="s">
        <v>3140</v>
      </c>
      <c r="E485" s="11" t="s">
        <v>3141</v>
      </c>
      <c r="F485" s="12">
        <v>1</v>
      </c>
      <c r="G485" s="11" t="s">
        <v>3142</v>
      </c>
      <c r="H485" s="11" t="s">
        <v>20</v>
      </c>
      <c r="I485" s="11" t="s">
        <v>3143</v>
      </c>
      <c r="J485" s="11" t="s">
        <v>3144</v>
      </c>
      <c r="K485" s="11" t="s">
        <v>3145</v>
      </c>
    </row>
    <row r="486" spans="1:11" ht="30" x14ac:dyDescent="0.25">
      <c r="A486" s="11" t="s">
        <v>140</v>
      </c>
      <c r="B486" s="11" t="s">
        <v>119</v>
      </c>
      <c r="C486" s="11" t="s">
        <v>184</v>
      </c>
      <c r="D486" s="11" t="s">
        <v>3146</v>
      </c>
      <c r="E486" s="11" t="s">
        <v>3147</v>
      </c>
      <c r="F486" s="12">
        <v>1</v>
      </c>
      <c r="G486" s="11" t="s">
        <v>3148</v>
      </c>
      <c r="H486" s="11" t="s">
        <v>2</v>
      </c>
      <c r="I486" s="11" t="s">
        <v>3149</v>
      </c>
      <c r="J486" s="11" t="s">
        <v>3150</v>
      </c>
      <c r="K486" s="11" t="s">
        <v>3151</v>
      </c>
    </row>
    <row r="487" spans="1:11" ht="30" x14ac:dyDescent="0.25">
      <c r="A487" s="11" t="s">
        <v>140</v>
      </c>
      <c r="B487" s="11" t="s">
        <v>124</v>
      </c>
      <c r="C487" s="11" t="s">
        <v>452</v>
      </c>
      <c r="D487" s="11" t="s">
        <v>3152</v>
      </c>
      <c r="E487" s="11" t="s">
        <v>3153</v>
      </c>
      <c r="F487" s="12">
        <v>2</v>
      </c>
      <c r="G487" s="11" t="s">
        <v>3154</v>
      </c>
      <c r="H487" s="11" t="s">
        <v>1</v>
      </c>
      <c r="I487" s="11" t="s">
        <v>3155</v>
      </c>
      <c r="J487" s="11" t="s">
        <v>3156</v>
      </c>
      <c r="K487" s="11" t="s">
        <v>3157</v>
      </c>
    </row>
    <row r="488" spans="1:11" x14ac:dyDescent="0.25">
      <c r="A488" s="11" t="s">
        <v>140</v>
      </c>
      <c r="B488" s="11" t="s">
        <v>119</v>
      </c>
      <c r="C488" s="11" t="s">
        <v>256</v>
      </c>
      <c r="D488" s="11" t="s">
        <v>3158</v>
      </c>
      <c r="E488" s="11" t="s">
        <v>3159</v>
      </c>
      <c r="F488" s="12">
        <v>1</v>
      </c>
      <c r="G488" s="11" t="s">
        <v>2745</v>
      </c>
      <c r="H488" s="11" t="s">
        <v>0</v>
      </c>
      <c r="I488" s="11" t="s">
        <v>3160</v>
      </c>
      <c r="J488" s="11" t="s">
        <v>3161</v>
      </c>
      <c r="K488" s="11" t="s">
        <v>3162</v>
      </c>
    </row>
    <row r="489" spans="1:11" x14ac:dyDescent="0.25">
      <c r="A489" s="11" t="s">
        <v>140</v>
      </c>
      <c r="B489" s="11" t="s">
        <v>119</v>
      </c>
      <c r="C489" s="11" t="s">
        <v>203</v>
      </c>
      <c r="D489" s="11" t="s">
        <v>3163</v>
      </c>
      <c r="E489" s="11" t="s">
        <v>3164</v>
      </c>
      <c r="F489" s="12">
        <v>2</v>
      </c>
      <c r="G489" s="11" t="s">
        <v>3165</v>
      </c>
      <c r="H489" s="11" t="s">
        <v>2</v>
      </c>
      <c r="I489" s="11" t="s">
        <v>3166</v>
      </c>
      <c r="J489" s="11" t="s">
        <v>3167</v>
      </c>
      <c r="K489" s="11" t="s">
        <v>3168</v>
      </c>
    </row>
    <row r="490" spans="1:11" x14ac:dyDescent="0.25">
      <c r="A490" s="11" t="s">
        <v>155</v>
      </c>
      <c r="B490" s="11" t="s">
        <v>119</v>
      </c>
      <c r="C490" s="11" t="s">
        <v>170</v>
      </c>
      <c r="D490" s="11" t="s">
        <v>3169</v>
      </c>
      <c r="E490" s="11" t="s">
        <v>3170</v>
      </c>
      <c r="F490" s="12">
        <v>1</v>
      </c>
      <c r="G490" s="11" t="s">
        <v>3171</v>
      </c>
      <c r="H490" s="11" t="s">
        <v>0</v>
      </c>
      <c r="I490" s="11" t="s">
        <v>3172</v>
      </c>
      <c r="J490" s="11" t="s">
        <v>3173</v>
      </c>
      <c r="K490" s="11" t="s">
        <v>3174</v>
      </c>
    </row>
    <row r="491" spans="1:11" x14ac:dyDescent="0.25">
      <c r="A491" s="11" t="s">
        <v>140</v>
      </c>
      <c r="B491" s="11" t="s">
        <v>117</v>
      </c>
      <c r="C491" s="11" t="s">
        <v>1685</v>
      </c>
      <c r="D491" s="11" t="s">
        <v>3175</v>
      </c>
      <c r="E491" s="11" t="s">
        <v>3176</v>
      </c>
      <c r="F491" s="12">
        <v>3</v>
      </c>
      <c r="G491" s="11" t="s">
        <v>3177</v>
      </c>
      <c r="H491" s="11" t="s">
        <v>3</v>
      </c>
      <c r="I491" s="11" t="s">
        <v>3178</v>
      </c>
      <c r="J491" s="11" t="s">
        <v>3179</v>
      </c>
      <c r="K491" s="11" t="s">
        <v>3180</v>
      </c>
    </row>
    <row r="492" spans="1:11" x14ac:dyDescent="0.25">
      <c r="A492" s="11" t="s">
        <v>140</v>
      </c>
      <c r="B492" s="11" t="s">
        <v>119</v>
      </c>
      <c r="C492" s="11" t="s">
        <v>445</v>
      </c>
      <c r="D492" s="11" t="s">
        <v>3181</v>
      </c>
      <c r="E492" s="11" t="s">
        <v>3182</v>
      </c>
      <c r="F492" s="12">
        <v>1</v>
      </c>
      <c r="G492" s="11" t="s">
        <v>3183</v>
      </c>
      <c r="H492" s="11" t="s">
        <v>34</v>
      </c>
      <c r="I492" s="11" t="s">
        <v>3184</v>
      </c>
      <c r="J492" s="11" t="s">
        <v>3185</v>
      </c>
      <c r="K492" s="11" t="s">
        <v>3186</v>
      </c>
    </row>
    <row r="493" spans="1:11" x14ac:dyDescent="0.25">
      <c r="A493" s="11" t="s">
        <v>155</v>
      </c>
      <c r="B493" s="11" t="s">
        <v>119</v>
      </c>
      <c r="C493" s="11" t="s">
        <v>156</v>
      </c>
      <c r="D493" s="11" t="s">
        <v>3187</v>
      </c>
      <c r="E493" s="11" t="s">
        <v>3188</v>
      </c>
      <c r="F493" s="12">
        <v>2</v>
      </c>
      <c r="G493" s="11" t="s">
        <v>3189</v>
      </c>
      <c r="H493" s="11" t="s">
        <v>11</v>
      </c>
      <c r="I493" s="11" t="s">
        <v>3190</v>
      </c>
      <c r="J493" s="11" t="s">
        <v>3191</v>
      </c>
      <c r="K493" s="11" t="s">
        <v>3192</v>
      </c>
    </row>
    <row r="494" spans="1:11" x14ac:dyDescent="0.25">
      <c r="A494" s="11" t="s">
        <v>155</v>
      </c>
      <c r="B494" s="11" t="s">
        <v>123</v>
      </c>
      <c r="C494" s="11" t="s">
        <v>141</v>
      </c>
      <c r="D494" s="11" t="s">
        <v>3193</v>
      </c>
      <c r="E494" s="11" t="s">
        <v>3194</v>
      </c>
      <c r="F494" s="12">
        <v>1</v>
      </c>
      <c r="G494" s="11" t="s">
        <v>3195</v>
      </c>
      <c r="H494" s="11" t="s">
        <v>0</v>
      </c>
      <c r="I494" s="11" t="s">
        <v>3196</v>
      </c>
      <c r="J494" s="11" t="s">
        <v>3197</v>
      </c>
      <c r="K494" s="11" t="s">
        <v>3198</v>
      </c>
    </row>
    <row r="495" spans="1:11" x14ac:dyDescent="0.25">
      <c r="A495" s="11" t="s">
        <v>140</v>
      </c>
      <c r="B495" s="11" t="s">
        <v>117</v>
      </c>
      <c r="C495" s="11" t="s">
        <v>3199</v>
      </c>
      <c r="D495" s="11" t="s">
        <v>3200</v>
      </c>
      <c r="E495" s="11" t="s">
        <v>3201</v>
      </c>
      <c r="F495" s="12">
        <v>1</v>
      </c>
      <c r="G495" s="11" t="s">
        <v>3202</v>
      </c>
      <c r="H495" s="11" t="s">
        <v>9</v>
      </c>
      <c r="I495" s="11" t="s">
        <v>3203</v>
      </c>
      <c r="J495" s="11" t="s">
        <v>3204</v>
      </c>
      <c r="K495" s="11" t="s">
        <v>3205</v>
      </c>
    </row>
    <row r="496" spans="1:11" ht="30" x14ac:dyDescent="0.25">
      <c r="A496" s="11" t="s">
        <v>155</v>
      </c>
      <c r="B496" s="11" t="s">
        <v>123</v>
      </c>
      <c r="C496" s="11" t="s">
        <v>3206</v>
      </c>
      <c r="D496" s="11" t="s">
        <v>3207</v>
      </c>
      <c r="E496" s="11" t="s">
        <v>3208</v>
      </c>
      <c r="F496" s="12">
        <v>5</v>
      </c>
      <c r="G496" s="11" t="s">
        <v>3209</v>
      </c>
      <c r="H496" s="11" t="s">
        <v>0</v>
      </c>
      <c r="I496" s="11" t="s">
        <v>3210</v>
      </c>
      <c r="J496" s="11" t="s">
        <v>3211</v>
      </c>
      <c r="K496" s="11" t="s">
        <v>3212</v>
      </c>
    </row>
    <row r="497" spans="1:11" ht="30" x14ac:dyDescent="0.25">
      <c r="A497" s="11" t="s">
        <v>140</v>
      </c>
      <c r="B497" s="11" t="s">
        <v>128</v>
      </c>
      <c r="C497" s="11" t="s">
        <v>459</v>
      </c>
      <c r="D497" s="11" t="s">
        <v>3213</v>
      </c>
      <c r="E497" s="11" t="s">
        <v>3214</v>
      </c>
      <c r="F497" s="12">
        <v>1</v>
      </c>
      <c r="G497" s="11" t="s">
        <v>3215</v>
      </c>
      <c r="H497" s="11" t="s">
        <v>27</v>
      </c>
      <c r="I497" s="11" t="s">
        <v>3216</v>
      </c>
      <c r="J497" s="11" t="s">
        <v>3217</v>
      </c>
      <c r="K497" s="11" t="s">
        <v>3218</v>
      </c>
    </row>
    <row r="498" spans="1:11" x14ac:dyDescent="0.25">
      <c r="A498" s="11" t="s">
        <v>155</v>
      </c>
      <c r="B498" s="11" t="s">
        <v>123</v>
      </c>
      <c r="C498" s="11" t="s">
        <v>3219</v>
      </c>
      <c r="D498" s="11" t="s">
        <v>3220</v>
      </c>
      <c r="E498" s="11" t="s">
        <v>3221</v>
      </c>
      <c r="F498" s="12">
        <v>1</v>
      </c>
      <c r="G498" s="11" t="s">
        <v>3222</v>
      </c>
      <c r="H498" s="11" t="s">
        <v>0</v>
      </c>
      <c r="I498" s="11" t="s">
        <v>3223</v>
      </c>
      <c r="J498" s="11" t="s">
        <v>3224</v>
      </c>
      <c r="K498" s="11" t="s">
        <v>3225</v>
      </c>
    </row>
    <row r="499" spans="1:11" ht="45" x14ac:dyDescent="0.25">
      <c r="A499" s="11" t="s">
        <v>140</v>
      </c>
      <c r="B499" s="11" t="s">
        <v>123</v>
      </c>
      <c r="C499" s="11" t="s">
        <v>256</v>
      </c>
      <c r="D499" s="11" t="s">
        <v>3226</v>
      </c>
      <c r="E499" s="11" t="s">
        <v>3227</v>
      </c>
      <c r="F499" s="12">
        <v>1</v>
      </c>
      <c r="G499" s="11" t="s">
        <v>3228</v>
      </c>
      <c r="H499" s="11" t="s">
        <v>1</v>
      </c>
      <c r="I499" s="11" t="s">
        <v>3229</v>
      </c>
      <c r="J499" s="11" t="s">
        <v>3230</v>
      </c>
      <c r="K499" s="11" t="s">
        <v>3231</v>
      </c>
    </row>
    <row r="500" spans="1:11" ht="30" x14ac:dyDescent="0.25">
      <c r="A500" s="11" t="s">
        <v>155</v>
      </c>
      <c r="B500" s="11" t="s">
        <v>117</v>
      </c>
      <c r="C500" s="11" t="s">
        <v>3232</v>
      </c>
      <c r="D500" s="11" t="s">
        <v>3233</v>
      </c>
      <c r="E500" s="11" t="s">
        <v>3234</v>
      </c>
      <c r="F500" s="12">
        <v>1</v>
      </c>
      <c r="G500" s="11" t="s">
        <v>3235</v>
      </c>
      <c r="H500" s="11" t="s">
        <v>17</v>
      </c>
      <c r="I500" s="11" t="s">
        <v>3236</v>
      </c>
      <c r="J500" s="11" t="s">
        <v>3237</v>
      </c>
      <c r="K500" s="11" t="s">
        <v>3238</v>
      </c>
    </row>
    <row r="501" spans="1:11" x14ac:dyDescent="0.25">
      <c r="A501" s="11" t="s">
        <v>155</v>
      </c>
      <c r="B501" s="11" t="s">
        <v>117</v>
      </c>
      <c r="C501" s="11" t="s">
        <v>2689</v>
      </c>
      <c r="D501" s="11" t="s">
        <v>3239</v>
      </c>
      <c r="E501" s="11" t="s">
        <v>3240</v>
      </c>
      <c r="F501" s="12">
        <v>2</v>
      </c>
      <c r="G501" s="11" t="s">
        <v>3241</v>
      </c>
      <c r="H501" s="11" t="s">
        <v>0</v>
      </c>
      <c r="I501" s="11" t="s">
        <v>3242</v>
      </c>
      <c r="J501" s="11" t="s">
        <v>3243</v>
      </c>
      <c r="K501" s="11" t="s">
        <v>3244</v>
      </c>
    </row>
    <row r="502" spans="1:11" x14ac:dyDescent="0.25">
      <c r="A502" s="11" t="s">
        <v>155</v>
      </c>
      <c r="B502" s="11" t="s">
        <v>123</v>
      </c>
      <c r="C502" s="11" t="s">
        <v>369</v>
      </c>
      <c r="D502" s="11" t="s">
        <v>3245</v>
      </c>
      <c r="E502" s="11" t="s">
        <v>3246</v>
      </c>
      <c r="F502" s="12">
        <v>1</v>
      </c>
      <c r="G502" s="11" t="s">
        <v>3247</v>
      </c>
      <c r="H502" s="11" t="s">
        <v>0</v>
      </c>
      <c r="I502" s="11" t="s">
        <v>3248</v>
      </c>
      <c r="J502" s="11" t="s">
        <v>3249</v>
      </c>
      <c r="K502" s="11" t="s">
        <v>3250</v>
      </c>
    </row>
    <row r="503" spans="1:11" ht="30" x14ac:dyDescent="0.25">
      <c r="A503" s="11" t="s">
        <v>140</v>
      </c>
      <c r="B503" s="11" t="s">
        <v>126</v>
      </c>
      <c r="C503" s="11" t="s">
        <v>925</v>
      </c>
      <c r="D503" s="11" t="s">
        <v>3251</v>
      </c>
      <c r="E503" s="11" t="s">
        <v>3252</v>
      </c>
      <c r="F503" s="12">
        <v>2</v>
      </c>
      <c r="G503" s="11" t="s">
        <v>3253</v>
      </c>
      <c r="H503" s="11" t="s">
        <v>20</v>
      </c>
      <c r="I503" s="11" t="s">
        <v>3254</v>
      </c>
      <c r="J503" s="11" t="s">
        <v>3255</v>
      </c>
      <c r="K503" s="11" t="s">
        <v>3256</v>
      </c>
    </row>
    <row r="504" spans="1:11" x14ac:dyDescent="0.25">
      <c r="A504" s="11" t="s">
        <v>155</v>
      </c>
      <c r="B504" s="11" t="s">
        <v>123</v>
      </c>
      <c r="C504" s="11" t="s">
        <v>406</v>
      </c>
      <c r="D504" s="11" t="s">
        <v>3257</v>
      </c>
      <c r="E504" s="11" t="s">
        <v>3258</v>
      </c>
      <c r="F504" s="12">
        <v>2</v>
      </c>
      <c r="G504" s="11" t="s">
        <v>3259</v>
      </c>
      <c r="H504" s="11" t="s">
        <v>7</v>
      </c>
      <c r="I504" s="11" t="s">
        <v>3260</v>
      </c>
      <c r="J504" s="11" t="s">
        <v>3261</v>
      </c>
      <c r="K504" s="11" t="s">
        <v>3262</v>
      </c>
    </row>
    <row r="505" spans="1:11" ht="30" x14ac:dyDescent="0.25">
      <c r="A505" s="11" t="s">
        <v>140</v>
      </c>
      <c r="B505" s="11" t="s">
        <v>123</v>
      </c>
      <c r="C505" s="11" t="s">
        <v>382</v>
      </c>
      <c r="D505" s="11" t="s">
        <v>3263</v>
      </c>
      <c r="E505" s="11" t="s">
        <v>3264</v>
      </c>
      <c r="F505" s="12">
        <v>2</v>
      </c>
      <c r="G505" s="11" t="s">
        <v>3265</v>
      </c>
      <c r="H505" s="11" t="s">
        <v>0</v>
      </c>
      <c r="I505" s="11" t="s">
        <v>3266</v>
      </c>
      <c r="J505" s="11" t="s">
        <v>3267</v>
      </c>
      <c r="K505" s="11" t="s">
        <v>3268</v>
      </c>
    </row>
    <row r="506" spans="1:11" x14ac:dyDescent="0.25">
      <c r="A506" s="11" t="s">
        <v>1586</v>
      </c>
      <c r="B506" s="11" t="s">
        <v>117</v>
      </c>
      <c r="C506" s="11" t="s">
        <v>2238</v>
      </c>
      <c r="D506" s="11" t="s">
        <v>3269</v>
      </c>
      <c r="E506" s="11" t="s">
        <v>3270</v>
      </c>
      <c r="F506" s="12">
        <v>1</v>
      </c>
      <c r="G506" s="11" t="s">
        <v>3271</v>
      </c>
      <c r="H506" s="11" t="s">
        <v>24</v>
      </c>
      <c r="I506" s="11" t="s">
        <v>3272</v>
      </c>
      <c r="J506" s="11" t="s">
        <v>3273</v>
      </c>
      <c r="K506" s="11" t="s">
        <v>3274</v>
      </c>
    </row>
    <row r="507" spans="1:11" x14ac:dyDescent="0.25">
      <c r="A507" s="11" t="s">
        <v>155</v>
      </c>
      <c r="B507" s="11" t="s">
        <v>123</v>
      </c>
      <c r="C507" s="11" t="s">
        <v>269</v>
      </c>
      <c r="D507" s="11" t="s">
        <v>3275</v>
      </c>
      <c r="E507" s="11" t="s">
        <v>3276</v>
      </c>
      <c r="F507" s="12">
        <v>1</v>
      </c>
      <c r="G507" s="11" t="s">
        <v>3277</v>
      </c>
      <c r="H507" s="11" t="s">
        <v>0</v>
      </c>
      <c r="I507" s="11" t="s">
        <v>3278</v>
      </c>
      <c r="J507" s="11" t="s">
        <v>3279</v>
      </c>
      <c r="K507" s="11" t="s">
        <v>3280</v>
      </c>
    </row>
    <row r="508" spans="1:11" x14ac:dyDescent="0.25">
      <c r="A508" s="11" t="s">
        <v>140</v>
      </c>
      <c r="B508" s="11" t="s">
        <v>119</v>
      </c>
      <c r="C508" s="11" t="s">
        <v>203</v>
      </c>
      <c r="D508" s="11" t="s">
        <v>3281</v>
      </c>
      <c r="E508" s="11" t="s">
        <v>3282</v>
      </c>
      <c r="F508" s="12">
        <v>1</v>
      </c>
      <c r="G508" s="11" t="s">
        <v>3283</v>
      </c>
      <c r="H508" s="11" t="s">
        <v>0</v>
      </c>
      <c r="I508" s="11" t="s">
        <v>3284</v>
      </c>
      <c r="J508" s="11" t="s">
        <v>3285</v>
      </c>
      <c r="K508" s="11" t="s">
        <v>3286</v>
      </c>
    </row>
    <row r="509" spans="1:11" x14ac:dyDescent="0.25">
      <c r="A509" s="11" t="s">
        <v>155</v>
      </c>
      <c r="B509" s="11" t="s">
        <v>119</v>
      </c>
      <c r="C509" s="11" t="s">
        <v>184</v>
      </c>
      <c r="D509" s="11" t="s">
        <v>3287</v>
      </c>
      <c r="E509" s="11" t="s">
        <v>3288</v>
      </c>
      <c r="F509" s="12">
        <v>2</v>
      </c>
      <c r="G509" s="11" t="s">
        <v>3289</v>
      </c>
      <c r="H509" s="11" t="s">
        <v>28</v>
      </c>
      <c r="I509" s="11" t="s">
        <v>3290</v>
      </c>
      <c r="J509" s="11" t="s">
        <v>3291</v>
      </c>
      <c r="K509" s="11" t="s">
        <v>3292</v>
      </c>
    </row>
    <row r="510" spans="1:11" ht="30" x14ac:dyDescent="0.25">
      <c r="A510" s="11" t="s">
        <v>140</v>
      </c>
      <c r="B510" s="11" t="s">
        <v>123</v>
      </c>
      <c r="C510" s="11" t="s">
        <v>3293</v>
      </c>
      <c r="D510" s="11" t="s">
        <v>3294</v>
      </c>
      <c r="E510" s="11" t="s">
        <v>3295</v>
      </c>
      <c r="F510" s="12">
        <v>1</v>
      </c>
      <c r="G510" s="11" t="s">
        <v>813</v>
      </c>
      <c r="H510" s="11" t="s">
        <v>21</v>
      </c>
      <c r="I510" s="11" t="s">
        <v>3296</v>
      </c>
      <c r="J510" s="11" t="s">
        <v>3297</v>
      </c>
      <c r="K510" s="11" t="s">
        <v>3298</v>
      </c>
    </row>
    <row r="511" spans="1:11" ht="30" x14ac:dyDescent="0.25">
      <c r="A511" s="11" t="s">
        <v>140</v>
      </c>
      <c r="B511" s="11" t="s">
        <v>119</v>
      </c>
      <c r="C511" s="11" t="s">
        <v>184</v>
      </c>
      <c r="D511" s="11" t="s">
        <v>3299</v>
      </c>
      <c r="E511" s="11" t="s">
        <v>3300</v>
      </c>
      <c r="F511" s="12">
        <v>1</v>
      </c>
      <c r="G511" s="11" t="s">
        <v>3301</v>
      </c>
      <c r="H511" s="11" t="s">
        <v>18</v>
      </c>
      <c r="I511" s="11" t="s">
        <v>3302</v>
      </c>
      <c r="J511" s="11" t="s">
        <v>3303</v>
      </c>
      <c r="K511" s="11" t="s">
        <v>3304</v>
      </c>
    </row>
    <row r="512" spans="1:11" x14ac:dyDescent="0.25">
      <c r="A512" s="11" t="s">
        <v>155</v>
      </c>
      <c r="B512" s="11" t="s">
        <v>119</v>
      </c>
      <c r="C512" s="11" t="s">
        <v>1587</v>
      </c>
      <c r="D512" s="11" t="s">
        <v>3305</v>
      </c>
      <c r="E512" s="11" t="s">
        <v>3306</v>
      </c>
      <c r="F512" s="12">
        <v>2</v>
      </c>
      <c r="G512" s="11" t="s">
        <v>3307</v>
      </c>
      <c r="H512" s="11" t="s">
        <v>0</v>
      </c>
      <c r="I512" s="11" t="s">
        <v>3308</v>
      </c>
      <c r="J512" s="11" t="s">
        <v>3309</v>
      </c>
      <c r="K512" s="11" t="s">
        <v>3310</v>
      </c>
    </row>
    <row r="513" spans="1:11" x14ac:dyDescent="0.25">
      <c r="A513" s="11" t="s">
        <v>140</v>
      </c>
      <c r="B513" s="11" t="s">
        <v>119</v>
      </c>
      <c r="C513" s="11" t="s">
        <v>203</v>
      </c>
      <c r="D513" s="11" t="s">
        <v>3311</v>
      </c>
      <c r="E513" s="11" t="s">
        <v>3312</v>
      </c>
      <c r="F513" s="12">
        <v>3</v>
      </c>
      <c r="G513" s="11" t="s">
        <v>3313</v>
      </c>
      <c r="H513" s="11" t="s">
        <v>37</v>
      </c>
      <c r="I513" s="11" t="s">
        <v>3314</v>
      </c>
      <c r="J513" s="11" t="s">
        <v>3315</v>
      </c>
      <c r="K513" s="11" t="s">
        <v>3316</v>
      </c>
    </row>
    <row r="514" spans="1:11" x14ac:dyDescent="0.25">
      <c r="A514" s="11" t="s">
        <v>140</v>
      </c>
      <c r="B514" s="11" t="s">
        <v>122</v>
      </c>
      <c r="C514" s="11" t="s">
        <v>3317</v>
      </c>
      <c r="D514" s="11" t="s">
        <v>3318</v>
      </c>
      <c r="E514" s="11" t="s">
        <v>3319</v>
      </c>
      <c r="F514" s="12">
        <v>1</v>
      </c>
      <c r="G514" s="11" t="s">
        <v>3320</v>
      </c>
      <c r="H514" s="11" t="s">
        <v>1</v>
      </c>
      <c r="I514" s="11" t="s">
        <v>3321</v>
      </c>
      <c r="J514" s="11" t="s">
        <v>3322</v>
      </c>
      <c r="K514" s="11" t="s">
        <v>3323</v>
      </c>
    </row>
    <row r="515" spans="1:11" ht="30" x14ac:dyDescent="0.25">
      <c r="A515" s="11" t="s">
        <v>155</v>
      </c>
      <c r="B515" s="11" t="s">
        <v>124</v>
      </c>
      <c r="C515" s="11" t="s">
        <v>741</v>
      </c>
      <c r="D515" s="11" t="s">
        <v>3324</v>
      </c>
      <c r="E515" s="11" t="s">
        <v>3325</v>
      </c>
      <c r="F515" s="12">
        <v>3</v>
      </c>
      <c r="G515" s="11" t="s">
        <v>3326</v>
      </c>
      <c r="H515" s="11" t="s">
        <v>21</v>
      </c>
      <c r="I515" s="11" t="s">
        <v>3327</v>
      </c>
      <c r="J515" s="11" t="s">
        <v>3328</v>
      </c>
      <c r="K515" s="11" t="s">
        <v>3329</v>
      </c>
    </row>
    <row r="516" spans="1:11" x14ac:dyDescent="0.25">
      <c r="A516" s="11" t="s">
        <v>140</v>
      </c>
      <c r="B516" s="11" t="s">
        <v>119</v>
      </c>
      <c r="C516" s="11" t="s">
        <v>170</v>
      </c>
      <c r="D516" s="11" t="s">
        <v>3330</v>
      </c>
      <c r="E516" s="11" t="s">
        <v>3331</v>
      </c>
      <c r="F516" s="12">
        <v>1</v>
      </c>
      <c r="G516" s="11" t="s">
        <v>3332</v>
      </c>
      <c r="H516" s="11" t="s">
        <v>2</v>
      </c>
      <c r="I516" s="11" t="s">
        <v>3333</v>
      </c>
      <c r="J516" s="11" t="s">
        <v>3334</v>
      </c>
      <c r="K516" s="11" t="s">
        <v>3335</v>
      </c>
    </row>
    <row r="517" spans="1:11" ht="30" x14ac:dyDescent="0.25">
      <c r="A517" s="11" t="s">
        <v>140</v>
      </c>
      <c r="B517" s="11" t="s">
        <v>116</v>
      </c>
      <c r="C517" s="11" t="s">
        <v>203</v>
      </c>
      <c r="D517" s="11" t="s">
        <v>3336</v>
      </c>
      <c r="E517" s="11" t="s">
        <v>3337</v>
      </c>
      <c r="F517" s="12">
        <v>1</v>
      </c>
      <c r="G517" s="11" t="s">
        <v>3338</v>
      </c>
      <c r="H517" s="11" t="s">
        <v>1</v>
      </c>
      <c r="I517" s="11" t="s">
        <v>3339</v>
      </c>
      <c r="J517" s="11" t="s">
        <v>3340</v>
      </c>
      <c r="K517" s="11" t="s">
        <v>3341</v>
      </c>
    </row>
    <row r="518" spans="1:11" ht="30" x14ac:dyDescent="0.25">
      <c r="A518" s="11" t="s">
        <v>140</v>
      </c>
      <c r="B518" s="11" t="s">
        <v>119</v>
      </c>
      <c r="C518" s="11" t="s">
        <v>203</v>
      </c>
      <c r="D518" s="11" t="s">
        <v>3342</v>
      </c>
      <c r="E518" s="11" t="s">
        <v>3343</v>
      </c>
      <c r="F518" s="12">
        <v>2</v>
      </c>
      <c r="G518" s="11" t="s">
        <v>3344</v>
      </c>
      <c r="H518" s="11" t="s">
        <v>11</v>
      </c>
      <c r="I518" s="11" t="s">
        <v>3345</v>
      </c>
      <c r="J518" s="11" t="s">
        <v>3346</v>
      </c>
      <c r="K518" s="11" t="s">
        <v>3347</v>
      </c>
    </row>
    <row r="519" spans="1:11" x14ac:dyDescent="0.25">
      <c r="A519" s="11" t="s">
        <v>140</v>
      </c>
      <c r="B519" s="11" t="s">
        <v>110</v>
      </c>
      <c r="C519" s="11" t="s">
        <v>3348</v>
      </c>
      <c r="D519" s="11" t="s">
        <v>3349</v>
      </c>
      <c r="E519" s="11" t="s">
        <v>3350</v>
      </c>
      <c r="F519" s="12">
        <v>1</v>
      </c>
      <c r="G519" s="11" t="s">
        <v>3351</v>
      </c>
      <c r="H519" s="11" t="s">
        <v>0</v>
      </c>
      <c r="I519" s="11" t="s">
        <v>3352</v>
      </c>
      <c r="J519" s="11" t="s">
        <v>3353</v>
      </c>
      <c r="K519" s="11" t="s">
        <v>3354</v>
      </c>
    </row>
    <row r="520" spans="1:11" ht="45" x14ac:dyDescent="0.25">
      <c r="A520" s="11" t="s">
        <v>2196</v>
      </c>
      <c r="B520" s="11" t="s">
        <v>123</v>
      </c>
      <c r="C520" s="11" t="s">
        <v>925</v>
      </c>
      <c r="D520" s="11" t="s">
        <v>3355</v>
      </c>
      <c r="E520" s="11" t="s">
        <v>3356</v>
      </c>
      <c r="F520" s="12">
        <v>1</v>
      </c>
      <c r="G520" s="11" t="s">
        <v>3357</v>
      </c>
      <c r="H520" s="11" t="s">
        <v>21</v>
      </c>
      <c r="I520" s="11" t="s">
        <v>3358</v>
      </c>
      <c r="J520" s="11" t="s">
        <v>3359</v>
      </c>
      <c r="K520" s="11" t="s">
        <v>3360</v>
      </c>
    </row>
    <row r="521" spans="1:11" x14ac:dyDescent="0.25">
      <c r="A521" s="11" t="s">
        <v>140</v>
      </c>
      <c r="B521" s="11" t="s">
        <v>119</v>
      </c>
      <c r="C521" s="11" t="s">
        <v>184</v>
      </c>
      <c r="D521" s="11" t="s">
        <v>3361</v>
      </c>
      <c r="E521" s="11" t="s">
        <v>3362</v>
      </c>
      <c r="F521" s="12">
        <v>3</v>
      </c>
      <c r="G521" s="11" t="s">
        <v>3363</v>
      </c>
      <c r="H521" s="11" t="s">
        <v>2</v>
      </c>
      <c r="I521" s="11" t="s">
        <v>3364</v>
      </c>
      <c r="J521" s="11" t="s">
        <v>3365</v>
      </c>
      <c r="K521" s="11" t="s">
        <v>3366</v>
      </c>
    </row>
    <row r="522" spans="1:11" x14ac:dyDescent="0.25">
      <c r="A522" s="11" t="s">
        <v>140</v>
      </c>
      <c r="B522" s="11" t="s">
        <v>119</v>
      </c>
      <c r="C522" s="11" t="s">
        <v>256</v>
      </c>
      <c r="D522" s="11" t="s">
        <v>3367</v>
      </c>
      <c r="E522" s="11" t="s">
        <v>3368</v>
      </c>
      <c r="F522" s="12">
        <v>1</v>
      </c>
      <c r="G522" s="11" t="s">
        <v>3369</v>
      </c>
      <c r="H522" s="11" t="s">
        <v>18</v>
      </c>
      <c r="I522" s="11" t="s">
        <v>3370</v>
      </c>
      <c r="J522" s="11" t="s">
        <v>3371</v>
      </c>
      <c r="K522" s="11" t="s">
        <v>3372</v>
      </c>
    </row>
    <row r="523" spans="1:11" x14ac:dyDescent="0.25">
      <c r="A523" s="11" t="s">
        <v>140</v>
      </c>
      <c r="B523" s="11" t="s">
        <v>119</v>
      </c>
      <c r="C523" s="11" t="s">
        <v>170</v>
      </c>
      <c r="D523" s="11" t="s">
        <v>3373</v>
      </c>
      <c r="E523" s="11" t="s">
        <v>3374</v>
      </c>
      <c r="F523" s="12">
        <v>1</v>
      </c>
      <c r="G523" s="11" t="s">
        <v>3375</v>
      </c>
      <c r="H523" s="11" t="s">
        <v>3</v>
      </c>
      <c r="I523" s="11" t="s">
        <v>3376</v>
      </c>
      <c r="J523" s="11" t="s">
        <v>3377</v>
      </c>
      <c r="K523" s="11" t="s">
        <v>3378</v>
      </c>
    </row>
    <row r="524" spans="1:11" ht="30" x14ac:dyDescent="0.25">
      <c r="A524" s="11" t="s">
        <v>155</v>
      </c>
      <c r="B524" s="11" t="s">
        <v>117</v>
      </c>
      <c r="C524" s="11" t="s">
        <v>382</v>
      </c>
      <c r="D524" s="11" t="s">
        <v>3379</v>
      </c>
      <c r="E524" s="11" t="s">
        <v>3380</v>
      </c>
      <c r="F524" s="12">
        <v>1</v>
      </c>
      <c r="G524" s="11" t="s">
        <v>3381</v>
      </c>
      <c r="H524" s="11" t="s">
        <v>0</v>
      </c>
      <c r="I524" s="11" t="s">
        <v>3382</v>
      </c>
      <c r="J524" s="11" t="s">
        <v>3383</v>
      </c>
      <c r="K524" s="11" t="s">
        <v>3384</v>
      </c>
    </row>
    <row r="525" spans="1:11" x14ac:dyDescent="0.25">
      <c r="A525" s="11" t="s">
        <v>140</v>
      </c>
      <c r="B525" s="11" t="s">
        <v>121</v>
      </c>
      <c r="C525" s="11" t="s">
        <v>369</v>
      </c>
      <c r="D525" s="11" t="s">
        <v>3385</v>
      </c>
      <c r="E525" s="11" t="s">
        <v>3386</v>
      </c>
      <c r="F525" s="12">
        <v>2</v>
      </c>
      <c r="G525" s="11" t="s">
        <v>3387</v>
      </c>
      <c r="H525" s="11" t="s">
        <v>5</v>
      </c>
      <c r="I525" s="11" t="s">
        <v>3388</v>
      </c>
      <c r="J525" s="11" t="s">
        <v>3389</v>
      </c>
      <c r="K525" s="11" t="s">
        <v>3390</v>
      </c>
    </row>
    <row r="526" spans="1:11" ht="30" x14ac:dyDescent="0.25">
      <c r="A526" s="11" t="s">
        <v>140</v>
      </c>
      <c r="B526" s="11" t="s">
        <v>121</v>
      </c>
      <c r="C526" s="11" t="s">
        <v>369</v>
      </c>
      <c r="D526" s="11" t="s">
        <v>3391</v>
      </c>
      <c r="E526" s="11" t="s">
        <v>3392</v>
      </c>
      <c r="F526" s="12">
        <v>1</v>
      </c>
      <c r="G526" s="11" t="s">
        <v>3393</v>
      </c>
      <c r="H526" s="11" t="s">
        <v>12</v>
      </c>
      <c r="I526" s="11" t="s">
        <v>3394</v>
      </c>
      <c r="J526" s="11" t="s">
        <v>3395</v>
      </c>
      <c r="K526" s="11" t="s">
        <v>3396</v>
      </c>
    </row>
    <row r="527" spans="1:11" x14ac:dyDescent="0.25">
      <c r="A527" s="11" t="s">
        <v>155</v>
      </c>
      <c r="B527" s="11" t="s">
        <v>117</v>
      </c>
      <c r="C527" s="11" t="s">
        <v>282</v>
      </c>
      <c r="D527" s="11" t="s">
        <v>3397</v>
      </c>
      <c r="E527" s="11" t="s">
        <v>3398</v>
      </c>
      <c r="F527" s="12">
        <v>1</v>
      </c>
      <c r="G527" s="11" t="s">
        <v>3399</v>
      </c>
      <c r="H527" s="11" t="s">
        <v>0</v>
      </c>
      <c r="I527" s="11" t="s">
        <v>3400</v>
      </c>
      <c r="J527" s="11" t="s">
        <v>3401</v>
      </c>
      <c r="K527" s="11" t="s">
        <v>3402</v>
      </c>
    </row>
    <row r="528" spans="1:11" ht="30" x14ac:dyDescent="0.25">
      <c r="A528" s="11" t="s">
        <v>140</v>
      </c>
      <c r="B528" s="11" t="s">
        <v>110</v>
      </c>
      <c r="C528" s="11" t="s">
        <v>184</v>
      </c>
      <c r="D528" s="11" t="s">
        <v>3403</v>
      </c>
      <c r="E528" s="11" t="s">
        <v>3404</v>
      </c>
      <c r="F528" s="12">
        <v>1</v>
      </c>
      <c r="G528" s="11" t="s">
        <v>3405</v>
      </c>
      <c r="H528" s="11" t="s">
        <v>9</v>
      </c>
      <c r="I528" s="11" t="s">
        <v>3406</v>
      </c>
      <c r="J528" s="11" t="s">
        <v>3407</v>
      </c>
      <c r="K528" s="11" t="s">
        <v>3408</v>
      </c>
    </row>
    <row r="529" spans="1:11" ht="30" x14ac:dyDescent="0.25">
      <c r="A529" s="11" t="s">
        <v>155</v>
      </c>
      <c r="B529" s="11" t="s">
        <v>121</v>
      </c>
      <c r="C529" s="11" t="s">
        <v>741</v>
      </c>
      <c r="D529" s="11" t="s">
        <v>3409</v>
      </c>
      <c r="E529" s="11" t="s">
        <v>3410</v>
      </c>
      <c r="F529" s="12">
        <v>1</v>
      </c>
      <c r="G529" s="11" t="s">
        <v>3411</v>
      </c>
      <c r="H529" s="11" t="s">
        <v>0</v>
      </c>
      <c r="I529" s="11" t="s">
        <v>3412</v>
      </c>
      <c r="J529" s="11" t="s">
        <v>3413</v>
      </c>
      <c r="K529" s="11" t="s">
        <v>3414</v>
      </c>
    </row>
    <row r="530" spans="1:11" x14ac:dyDescent="0.25">
      <c r="A530" s="11" t="s">
        <v>2196</v>
      </c>
      <c r="B530" s="11" t="s">
        <v>122</v>
      </c>
      <c r="C530" s="11" t="s">
        <v>141</v>
      </c>
      <c r="D530" s="11" t="s">
        <v>3415</v>
      </c>
      <c r="E530" s="11" t="s">
        <v>3416</v>
      </c>
      <c r="F530" s="12">
        <v>1</v>
      </c>
      <c r="G530" s="11" t="s">
        <v>3417</v>
      </c>
      <c r="H530" s="11" t="s">
        <v>79</v>
      </c>
      <c r="I530" s="11" t="s">
        <v>3418</v>
      </c>
      <c r="J530" s="11" t="s">
        <v>3419</v>
      </c>
      <c r="K530" s="11" t="s">
        <v>3420</v>
      </c>
    </row>
    <row r="531" spans="1:11" ht="30" x14ac:dyDescent="0.25">
      <c r="A531" s="11" t="s">
        <v>140</v>
      </c>
      <c r="B531" s="11" t="s">
        <v>124</v>
      </c>
      <c r="C531" s="11" t="s">
        <v>269</v>
      </c>
      <c r="D531" s="11" t="s">
        <v>3421</v>
      </c>
      <c r="E531" s="11" t="s">
        <v>3422</v>
      </c>
      <c r="F531" s="12">
        <v>3</v>
      </c>
      <c r="G531" s="11" t="s">
        <v>1791</v>
      </c>
      <c r="H531" s="11" t="s">
        <v>1</v>
      </c>
      <c r="I531" s="11" t="s">
        <v>3423</v>
      </c>
      <c r="J531" s="11" t="s">
        <v>3424</v>
      </c>
      <c r="K531" s="11" t="s">
        <v>3425</v>
      </c>
    </row>
    <row r="532" spans="1:11" x14ac:dyDescent="0.25">
      <c r="A532" s="11" t="s">
        <v>140</v>
      </c>
      <c r="B532" s="11" t="s">
        <v>113</v>
      </c>
      <c r="C532" s="11" t="s">
        <v>177</v>
      </c>
      <c r="D532" s="11" t="s">
        <v>3426</v>
      </c>
      <c r="E532" s="11" t="s">
        <v>3427</v>
      </c>
      <c r="F532" s="12">
        <v>1</v>
      </c>
      <c r="G532" s="11" t="s">
        <v>3428</v>
      </c>
      <c r="H532" s="11" t="s">
        <v>0</v>
      </c>
      <c r="I532" s="11" t="s">
        <v>3429</v>
      </c>
      <c r="J532" s="11" t="s">
        <v>3430</v>
      </c>
      <c r="K532" s="11" t="s">
        <v>3431</v>
      </c>
    </row>
    <row r="533" spans="1:11" x14ac:dyDescent="0.25">
      <c r="A533" s="11" t="s">
        <v>155</v>
      </c>
      <c r="B533" s="11" t="s">
        <v>118</v>
      </c>
      <c r="C533" s="11" t="s">
        <v>1437</v>
      </c>
      <c r="D533" s="11" t="s">
        <v>3432</v>
      </c>
      <c r="E533" s="11" t="s">
        <v>3433</v>
      </c>
      <c r="F533" s="12">
        <v>1</v>
      </c>
      <c r="G533" s="11" t="s">
        <v>3434</v>
      </c>
      <c r="H533" s="11" t="s">
        <v>0</v>
      </c>
      <c r="I533" s="11" t="s">
        <v>3435</v>
      </c>
      <c r="J533" s="11" t="s">
        <v>3436</v>
      </c>
      <c r="K533" s="11" t="s">
        <v>3437</v>
      </c>
    </row>
    <row r="534" spans="1:11" ht="30" x14ac:dyDescent="0.25">
      <c r="A534" s="11" t="s">
        <v>140</v>
      </c>
      <c r="B534" s="11" t="s">
        <v>119</v>
      </c>
      <c r="C534" s="11" t="s">
        <v>156</v>
      </c>
      <c r="D534" s="11" t="s">
        <v>3438</v>
      </c>
      <c r="E534" s="11" t="s">
        <v>3439</v>
      </c>
      <c r="F534" s="12">
        <v>2</v>
      </c>
      <c r="G534" s="11" t="s">
        <v>3440</v>
      </c>
      <c r="H534" s="11" t="s">
        <v>1</v>
      </c>
      <c r="I534" s="11" t="s">
        <v>3441</v>
      </c>
      <c r="J534" s="11" t="s">
        <v>3442</v>
      </c>
      <c r="K534" s="11" t="s">
        <v>3443</v>
      </c>
    </row>
    <row r="535" spans="1:11" x14ac:dyDescent="0.25">
      <c r="A535" s="11" t="s">
        <v>140</v>
      </c>
      <c r="B535" s="11" t="s">
        <v>119</v>
      </c>
      <c r="C535" s="11" t="s">
        <v>203</v>
      </c>
      <c r="D535" s="11" t="s">
        <v>3444</v>
      </c>
      <c r="E535" s="11" t="s">
        <v>3445</v>
      </c>
      <c r="F535" s="12">
        <v>1</v>
      </c>
      <c r="G535" s="11" t="s">
        <v>3446</v>
      </c>
      <c r="H535" s="11" t="s">
        <v>0</v>
      </c>
      <c r="I535" s="11" t="s">
        <v>3447</v>
      </c>
      <c r="J535" s="11" t="s">
        <v>3448</v>
      </c>
      <c r="K535" s="11" t="s">
        <v>3449</v>
      </c>
    </row>
    <row r="536" spans="1:11" ht="30" x14ac:dyDescent="0.25">
      <c r="A536" s="11" t="s">
        <v>140</v>
      </c>
      <c r="B536" s="11" t="s">
        <v>122</v>
      </c>
      <c r="C536" s="11" t="s">
        <v>163</v>
      </c>
      <c r="D536" s="11" t="s">
        <v>3450</v>
      </c>
      <c r="E536" s="11" t="s">
        <v>3451</v>
      </c>
      <c r="F536" s="12">
        <v>2</v>
      </c>
      <c r="G536" s="11" t="s">
        <v>3452</v>
      </c>
      <c r="H536" s="11" t="s">
        <v>0</v>
      </c>
      <c r="I536" s="11" t="s">
        <v>3453</v>
      </c>
      <c r="J536" s="11" t="s">
        <v>3454</v>
      </c>
      <c r="K536" s="11" t="s">
        <v>3455</v>
      </c>
    </row>
    <row r="537" spans="1:11" ht="30" x14ac:dyDescent="0.25">
      <c r="A537" s="11" t="s">
        <v>140</v>
      </c>
      <c r="B537" s="11" t="s">
        <v>119</v>
      </c>
      <c r="C537" s="11" t="s">
        <v>184</v>
      </c>
      <c r="D537" s="11" t="s">
        <v>3456</v>
      </c>
      <c r="E537" s="11" t="s">
        <v>3457</v>
      </c>
      <c r="F537" s="12">
        <v>2</v>
      </c>
      <c r="G537" s="11" t="s">
        <v>3458</v>
      </c>
      <c r="H537" s="11" t="s">
        <v>2</v>
      </c>
      <c r="I537" s="11" t="s">
        <v>3459</v>
      </c>
      <c r="J537" s="11" t="s">
        <v>3460</v>
      </c>
      <c r="K537" s="11" t="s">
        <v>3461</v>
      </c>
    </row>
    <row r="538" spans="1:11" ht="30" x14ac:dyDescent="0.25">
      <c r="A538" s="11" t="s">
        <v>155</v>
      </c>
      <c r="B538" s="11" t="s">
        <v>119</v>
      </c>
      <c r="C538" s="11" t="s">
        <v>156</v>
      </c>
      <c r="D538" s="11" t="s">
        <v>3462</v>
      </c>
      <c r="E538" s="11" t="s">
        <v>3463</v>
      </c>
      <c r="F538" s="12">
        <v>1</v>
      </c>
      <c r="G538" s="11" t="s">
        <v>3464</v>
      </c>
      <c r="H538" s="11" t="s">
        <v>2</v>
      </c>
      <c r="I538" s="11" t="s">
        <v>3465</v>
      </c>
      <c r="J538" s="11" t="s">
        <v>3466</v>
      </c>
      <c r="K538" s="11" t="s">
        <v>3467</v>
      </c>
    </row>
    <row r="539" spans="1:11" x14ac:dyDescent="0.25">
      <c r="A539" s="11" t="s">
        <v>155</v>
      </c>
      <c r="B539" s="11" t="s">
        <v>113</v>
      </c>
      <c r="C539" s="11" t="s">
        <v>170</v>
      </c>
      <c r="D539" s="11" t="s">
        <v>3468</v>
      </c>
      <c r="E539" s="11" t="s">
        <v>3469</v>
      </c>
      <c r="F539" s="12">
        <v>1</v>
      </c>
      <c r="G539" s="11" t="s">
        <v>3470</v>
      </c>
      <c r="H539" s="11" t="s">
        <v>22</v>
      </c>
      <c r="I539" s="11" t="s">
        <v>3471</v>
      </c>
      <c r="J539" s="11" t="s">
        <v>3472</v>
      </c>
      <c r="K539" s="11" t="s">
        <v>3473</v>
      </c>
    </row>
    <row r="540" spans="1:11" ht="30" x14ac:dyDescent="0.25">
      <c r="A540" s="11" t="s">
        <v>140</v>
      </c>
      <c r="B540" s="11" t="s">
        <v>123</v>
      </c>
      <c r="C540" s="11" t="s">
        <v>485</v>
      </c>
      <c r="D540" s="11" t="s">
        <v>3474</v>
      </c>
      <c r="E540" s="11" t="s">
        <v>3475</v>
      </c>
      <c r="F540" s="12">
        <v>2</v>
      </c>
      <c r="G540" s="11" t="s">
        <v>3476</v>
      </c>
      <c r="H540" s="11" t="s">
        <v>1</v>
      </c>
      <c r="I540" s="11" t="s">
        <v>3477</v>
      </c>
      <c r="J540" s="11" t="s">
        <v>3478</v>
      </c>
      <c r="K540" s="11" t="s">
        <v>3479</v>
      </c>
    </row>
    <row r="541" spans="1:11" x14ac:dyDescent="0.25">
      <c r="A541" s="11" t="s">
        <v>140</v>
      </c>
      <c r="B541" s="11" t="s">
        <v>123</v>
      </c>
      <c r="C541" s="11" t="s">
        <v>741</v>
      </c>
      <c r="D541" s="11" t="s">
        <v>3480</v>
      </c>
      <c r="E541" s="11" t="s">
        <v>3481</v>
      </c>
      <c r="F541" s="12">
        <v>1</v>
      </c>
      <c r="G541" s="11" t="s">
        <v>3482</v>
      </c>
      <c r="H541" s="11" t="s">
        <v>0</v>
      </c>
      <c r="I541" s="11" t="s">
        <v>3483</v>
      </c>
      <c r="J541" s="11" t="s">
        <v>3484</v>
      </c>
      <c r="K541" s="11" t="s">
        <v>3485</v>
      </c>
    </row>
    <row r="542" spans="1:11" ht="30" x14ac:dyDescent="0.25">
      <c r="A542" s="11" t="s">
        <v>155</v>
      </c>
      <c r="B542" s="11" t="s">
        <v>124</v>
      </c>
      <c r="C542" s="11" t="s">
        <v>1307</v>
      </c>
      <c r="D542" s="11" t="s">
        <v>3486</v>
      </c>
      <c r="E542" s="11" t="s">
        <v>3487</v>
      </c>
      <c r="F542" s="12">
        <v>1</v>
      </c>
      <c r="G542" s="11" t="s">
        <v>3235</v>
      </c>
      <c r="H542" s="11" t="s">
        <v>1</v>
      </c>
      <c r="I542" s="11" t="s">
        <v>3488</v>
      </c>
      <c r="J542" s="11" t="s">
        <v>3489</v>
      </c>
      <c r="K542" s="11" t="s">
        <v>3490</v>
      </c>
    </row>
    <row r="543" spans="1:11" ht="30" x14ac:dyDescent="0.25">
      <c r="A543" s="11" t="s">
        <v>140</v>
      </c>
      <c r="B543" s="11" t="s">
        <v>119</v>
      </c>
      <c r="C543" s="11" t="s">
        <v>184</v>
      </c>
      <c r="D543" s="11" t="s">
        <v>3491</v>
      </c>
      <c r="E543" s="11" t="s">
        <v>3492</v>
      </c>
      <c r="F543" s="12">
        <v>1</v>
      </c>
      <c r="G543" s="11" t="s">
        <v>3493</v>
      </c>
      <c r="H543" s="11" t="s">
        <v>0</v>
      </c>
      <c r="I543" s="11" t="s">
        <v>3494</v>
      </c>
      <c r="J543" s="11" t="s">
        <v>3495</v>
      </c>
      <c r="K543" s="11" t="s">
        <v>3496</v>
      </c>
    </row>
    <row r="544" spans="1:11" x14ac:dyDescent="0.25">
      <c r="A544" s="11" t="s">
        <v>140</v>
      </c>
      <c r="B544" s="11" t="s">
        <v>119</v>
      </c>
      <c r="C544" s="11" t="s">
        <v>184</v>
      </c>
      <c r="D544" s="11" t="s">
        <v>3497</v>
      </c>
      <c r="E544" s="11" t="s">
        <v>3498</v>
      </c>
      <c r="F544" s="12">
        <v>1</v>
      </c>
      <c r="G544" s="11" t="s">
        <v>3499</v>
      </c>
      <c r="H544" s="11" t="s">
        <v>1</v>
      </c>
      <c r="I544" s="11" t="s">
        <v>3500</v>
      </c>
      <c r="J544" s="11" t="s">
        <v>3501</v>
      </c>
      <c r="K544" s="11" t="s">
        <v>3502</v>
      </c>
    </row>
    <row r="545" spans="1:11" ht="30" x14ac:dyDescent="0.25">
      <c r="A545" s="11" t="s">
        <v>155</v>
      </c>
      <c r="B545" s="11" t="s">
        <v>123</v>
      </c>
      <c r="C545" s="11" t="s">
        <v>3503</v>
      </c>
      <c r="D545" s="11" t="s">
        <v>3504</v>
      </c>
      <c r="E545" s="11" t="s">
        <v>3505</v>
      </c>
      <c r="F545" s="12">
        <v>1</v>
      </c>
      <c r="G545" s="11" t="s">
        <v>3506</v>
      </c>
      <c r="H545" s="11" t="s">
        <v>2</v>
      </c>
      <c r="I545" s="11" t="s">
        <v>3507</v>
      </c>
      <c r="J545" s="11" t="s">
        <v>3508</v>
      </c>
      <c r="K545" s="11" t="s">
        <v>3509</v>
      </c>
    </row>
    <row r="546" spans="1:11" ht="30" x14ac:dyDescent="0.25">
      <c r="A546" s="11" t="s">
        <v>140</v>
      </c>
      <c r="B546" s="11" t="s">
        <v>124</v>
      </c>
      <c r="C546" s="11" t="s">
        <v>696</v>
      </c>
      <c r="D546" s="11" t="s">
        <v>3510</v>
      </c>
      <c r="E546" s="11" t="s">
        <v>3511</v>
      </c>
      <c r="F546" s="12">
        <v>1</v>
      </c>
      <c r="G546" s="11" t="s">
        <v>3512</v>
      </c>
      <c r="H546" s="11" t="s">
        <v>1</v>
      </c>
      <c r="I546" s="11" t="s">
        <v>3513</v>
      </c>
      <c r="J546" s="11" t="s">
        <v>3514</v>
      </c>
      <c r="K546" s="11" t="s">
        <v>3515</v>
      </c>
    </row>
    <row r="547" spans="1:11" x14ac:dyDescent="0.25">
      <c r="A547" s="11" t="s">
        <v>140</v>
      </c>
      <c r="B547" s="11" t="s">
        <v>120</v>
      </c>
      <c r="C547" s="11" t="s">
        <v>3516</v>
      </c>
      <c r="D547" s="11" t="s">
        <v>3517</v>
      </c>
      <c r="E547" s="11" t="s">
        <v>3518</v>
      </c>
      <c r="F547" s="12">
        <v>1</v>
      </c>
      <c r="G547" s="11" t="s">
        <v>3519</v>
      </c>
      <c r="H547" s="11" t="s">
        <v>31</v>
      </c>
      <c r="I547" s="11" t="s">
        <v>3520</v>
      </c>
      <c r="J547" s="11" t="s">
        <v>3521</v>
      </c>
      <c r="K547" s="11" t="s">
        <v>3522</v>
      </c>
    </row>
    <row r="548" spans="1:11" ht="30" x14ac:dyDescent="0.25">
      <c r="A548" s="11" t="s">
        <v>140</v>
      </c>
      <c r="B548" s="11" t="s">
        <v>119</v>
      </c>
      <c r="C548" s="11" t="s">
        <v>156</v>
      </c>
      <c r="D548" s="11" t="s">
        <v>3523</v>
      </c>
      <c r="E548" s="11" t="s">
        <v>3524</v>
      </c>
      <c r="F548" s="12">
        <v>2</v>
      </c>
      <c r="G548" s="11" t="s">
        <v>3525</v>
      </c>
      <c r="H548" s="11" t="s">
        <v>77</v>
      </c>
      <c r="I548" s="11" t="s">
        <v>3526</v>
      </c>
      <c r="J548" s="11" t="s">
        <v>3527</v>
      </c>
      <c r="K548" s="11" t="s">
        <v>3528</v>
      </c>
    </row>
    <row r="549" spans="1:11" ht="30" x14ac:dyDescent="0.25">
      <c r="A549" s="11" t="s">
        <v>155</v>
      </c>
      <c r="B549" s="11" t="s">
        <v>117</v>
      </c>
      <c r="C549" s="11" t="s">
        <v>141</v>
      </c>
      <c r="D549" s="11" t="s">
        <v>3529</v>
      </c>
      <c r="E549" s="11" t="s">
        <v>3530</v>
      </c>
      <c r="F549" s="12">
        <v>1</v>
      </c>
      <c r="G549" s="11" t="s">
        <v>3531</v>
      </c>
      <c r="H549" s="11" t="s">
        <v>21</v>
      </c>
      <c r="I549" s="11" t="s">
        <v>3532</v>
      </c>
      <c r="J549" s="11" t="s">
        <v>3533</v>
      </c>
      <c r="K549" s="11" t="s">
        <v>3534</v>
      </c>
    </row>
    <row r="550" spans="1:11" ht="30" x14ac:dyDescent="0.25">
      <c r="A550" s="11" t="s">
        <v>155</v>
      </c>
      <c r="B550" s="11" t="s">
        <v>123</v>
      </c>
      <c r="C550" s="11" t="s">
        <v>741</v>
      </c>
      <c r="D550" s="11" t="s">
        <v>3535</v>
      </c>
      <c r="E550" s="11" t="s">
        <v>3536</v>
      </c>
      <c r="F550" s="12">
        <v>2</v>
      </c>
      <c r="G550" s="11" t="s">
        <v>3537</v>
      </c>
      <c r="H550" s="11" t="s">
        <v>0</v>
      </c>
      <c r="I550" s="11" t="s">
        <v>3538</v>
      </c>
      <c r="J550" s="11" t="s">
        <v>3539</v>
      </c>
      <c r="K550" s="11" t="s">
        <v>3540</v>
      </c>
    </row>
    <row r="551" spans="1:11" ht="30" x14ac:dyDescent="0.25">
      <c r="A551" s="11" t="s">
        <v>155</v>
      </c>
      <c r="B551" s="11" t="s">
        <v>124</v>
      </c>
      <c r="C551" s="11" t="s">
        <v>741</v>
      </c>
      <c r="D551" s="11" t="s">
        <v>3541</v>
      </c>
      <c r="E551" s="11" t="s">
        <v>3542</v>
      </c>
      <c r="F551" s="12">
        <v>2</v>
      </c>
      <c r="G551" s="11" t="s">
        <v>3543</v>
      </c>
      <c r="H551" s="11" t="s">
        <v>0</v>
      </c>
      <c r="I551" s="11" t="s">
        <v>3544</v>
      </c>
      <c r="J551" s="11" t="s">
        <v>3545</v>
      </c>
      <c r="K551" s="11" t="s">
        <v>3546</v>
      </c>
    </row>
    <row r="552" spans="1:11" x14ac:dyDescent="0.25">
      <c r="A552" s="11" t="s">
        <v>155</v>
      </c>
      <c r="B552" s="11" t="s">
        <v>119</v>
      </c>
      <c r="C552" s="11" t="s">
        <v>256</v>
      </c>
      <c r="D552" s="11" t="s">
        <v>3547</v>
      </c>
      <c r="E552" s="11" t="s">
        <v>3548</v>
      </c>
      <c r="F552" s="12">
        <v>1</v>
      </c>
      <c r="G552" s="11" t="s">
        <v>3549</v>
      </c>
      <c r="H552" s="11" t="s">
        <v>0</v>
      </c>
      <c r="I552" s="11" t="s">
        <v>3550</v>
      </c>
      <c r="J552" s="11" t="s">
        <v>3551</v>
      </c>
      <c r="K552" s="11" t="s">
        <v>3552</v>
      </c>
    </row>
    <row r="553" spans="1:11" x14ac:dyDescent="0.25">
      <c r="A553" s="11" t="s">
        <v>140</v>
      </c>
      <c r="B553" s="11" t="s">
        <v>119</v>
      </c>
      <c r="C553" s="11" t="s">
        <v>499</v>
      </c>
      <c r="D553" s="11" t="s">
        <v>3553</v>
      </c>
      <c r="E553" s="11" t="s">
        <v>3554</v>
      </c>
      <c r="F553" s="12">
        <v>2</v>
      </c>
      <c r="G553" s="11" t="s">
        <v>3499</v>
      </c>
      <c r="H553" s="11" t="s">
        <v>7</v>
      </c>
      <c r="I553" s="11" t="s">
        <v>3555</v>
      </c>
      <c r="J553" s="11" t="s">
        <v>3556</v>
      </c>
      <c r="K553" s="11" t="s">
        <v>3557</v>
      </c>
    </row>
    <row r="554" spans="1:11" ht="30" x14ac:dyDescent="0.25">
      <c r="A554" s="11" t="s">
        <v>155</v>
      </c>
      <c r="B554" s="11" t="s">
        <v>119</v>
      </c>
      <c r="C554" s="11" t="s">
        <v>256</v>
      </c>
      <c r="D554" s="11" t="s">
        <v>3558</v>
      </c>
      <c r="E554" s="11" t="s">
        <v>3559</v>
      </c>
      <c r="F554" s="12">
        <v>3</v>
      </c>
      <c r="G554" s="11" t="s">
        <v>3560</v>
      </c>
      <c r="H554" s="11" t="s">
        <v>30</v>
      </c>
      <c r="I554" s="11" t="s">
        <v>3561</v>
      </c>
      <c r="J554" s="11" t="s">
        <v>3562</v>
      </c>
      <c r="K554" s="11" t="s">
        <v>3563</v>
      </c>
    </row>
    <row r="555" spans="1:11" ht="30" x14ac:dyDescent="0.25">
      <c r="A555" s="11" t="s">
        <v>155</v>
      </c>
      <c r="B555" s="11" t="s">
        <v>124</v>
      </c>
      <c r="C555" s="11" t="s">
        <v>3564</v>
      </c>
      <c r="D555" s="11" t="s">
        <v>3565</v>
      </c>
      <c r="E555" s="11" t="s">
        <v>3566</v>
      </c>
      <c r="F555" s="12">
        <v>1</v>
      </c>
      <c r="G555" s="11" t="s">
        <v>3567</v>
      </c>
      <c r="H555" s="11" t="s">
        <v>24</v>
      </c>
      <c r="I555" s="11" t="s">
        <v>3568</v>
      </c>
      <c r="J555" s="11" t="s">
        <v>3569</v>
      </c>
      <c r="K555" s="11" t="s">
        <v>3570</v>
      </c>
    </row>
    <row r="556" spans="1:11" x14ac:dyDescent="0.25">
      <c r="A556" s="11" t="s">
        <v>140</v>
      </c>
      <c r="B556" s="11" t="s">
        <v>119</v>
      </c>
      <c r="C556" s="11" t="s">
        <v>203</v>
      </c>
      <c r="D556" s="11" t="s">
        <v>3571</v>
      </c>
      <c r="E556" s="11" t="s">
        <v>3572</v>
      </c>
      <c r="F556" s="12">
        <v>1</v>
      </c>
      <c r="G556" s="11" t="s">
        <v>3573</v>
      </c>
      <c r="H556" s="11" t="s">
        <v>2</v>
      </c>
      <c r="I556" s="11" t="s">
        <v>3574</v>
      </c>
      <c r="J556" s="11" t="s">
        <v>3575</v>
      </c>
      <c r="K556" s="11" t="s">
        <v>3576</v>
      </c>
    </row>
    <row r="557" spans="1:11" x14ac:dyDescent="0.25">
      <c r="A557" s="11" t="s">
        <v>140</v>
      </c>
      <c r="B557" s="11" t="s">
        <v>119</v>
      </c>
      <c r="C557" s="11" t="s">
        <v>203</v>
      </c>
      <c r="D557" s="11" t="s">
        <v>3577</v>
      </c>
      <c r="E557" s="11" t="s">
        <v>3578</v>
      </c>
      <c r="F557" s="12">
        <v>1</v>
      </c>
      <c r="G557" s="11" t="s">
        <v>3579</v>
      </c>
      <c r="H557" s="11" t="s">
        <v>2</v>
      </c>
      <c r="I557" s="11" t="s">
        <v>3580</v>
      </c>
      <c r="J557" s="11" t="s">
        <v>3581</v>
      </c>
      <c r="K557" s="11" t="s">
        <v>3582</v>
      </c>
    </row>
    <row r="558" spans="1:11" x14ac:dyDescent="0.25">
      <c r="A558" s="11" t="s">
        <v>155</v>
      </c>
      <c r="B558" s="11" t="s">
        <v>119</v>
      </c>
      <c r="C558" s="11" t="s">
        <v>177</v>
      </c>
      <c r="D558" s="11" t="s">
        <v>3583</v>
      </c>
      <c r="E558" s="11" t="s">
        <v>3584</v>
      </c>
      <c r="F558" s="12">
        <v>1</v>
      </c>
      <c r="G558" s="11" t="s">
        <v>3585</v>
      </c>
      <c r="H558" s="11" t="s">
        <v>0</v>
      </c>
      <c r="I558" s="11" t="s">
        <v>3586</v>
      </c>
      <c r="J558" s="11" t="s">
        <v>3587</v>
      </c>
      <c r="K558" s="11" t="s">
        <v>3588</v>
      </c>
    </row>
    <row r="559" spans="1:11" ht="30" x14ac:dyDescent="0.25">
      <c r="A559" s="11" t="s">
        <v>155</v>
      </c>
      <c r="B559" s="11" t="s">
        <v>118</v>
      </c>
      <c r="C559" s="11" t="s">
        <v>3589</v>
      </c>
      <c r="D559" s="11" t="s">
        <v>3590</v>
      </c>
      <c r="E559" s="11" t="s">
        <v>3591</v>
      </c>
      <c r="F559" s="12">
        <v>1</v>
      </c>
      <c r="G559" s="11" t="s">
        <v>3592</v>
      </c>
      <c r="H559" s="11" t="s">
        <v>0</v>
      </c>
      <c r="I559" s="11" t="s">
        <v>3593</v>
      </c>
      <c r="J559" s="11" t="s">
        <v>3594</v>
      </c>
      <c r="K559" s="11" t="s">
        <v>3595</v>
      </c>
    </row>
    <row r="560" spans="1:11" ht="30" x14ac:dyDescent="0.25">
      <c r="A560" s="11" t="s">
        <v>155</v>
      </c>
      <c r="B560" s="11" t="s">
        <v>119</v>
      </c>
      <c r="C560" s="11" t="s">
        <v>203</v>
      </c>
      <c r="D560" s="11" t="s">
        <v>3596</v>
      </c>
      <c r="E560" s="11" t="s">
        <v>3597</v>
      </c>
      <c r="F560" s="12">
        <v>1</v>
      </c>
      <c r="G560" s="11" t="s">
        <v>3598</v>
      </c>
      <c r="H560" s="11" t="s">
        <v>0</v>
      </c>
      <c r="I560" s="11" t="s">
        <v>3599</v>
      </c>
      <c r="J560" s="11" t="s">
        <v>3600</v>
      </c>
      <c r="K560" s="11" t="s">
        <v>3601</v>
      </c>
    </row>
    <row r="561" spans="1:11" ht="30" x14ac:dyDescent="0.25">
      <c r="A561" s="11" t="s">
        <v>155</v>
      </c>
      <c r="B561" s="11" t="s">
        <v>124</v>
      </c>
      <c r="C561" s="11" t="s">
        <v>741</v>
      </c>
      <c r="D561" s="11" t="s">
        <v>3602</v>
      </c>
      <c r="E561" s="11" t="s">
        <v>3603</v>
      </c>
      <c r="F561" s="12">
        <v>1</v>
      </c>
      <c r="G561" s="11" t="s">
        <v>3604</v>
      </c>
      <c r="H561" s="11" t="s">
        <v>21</v>
      </c>
      <c r="I561" s="11" t="s">
        <v>3605</v>
      </c>
      <c r="J561" s="11" t="s">
        <v>3606</v>
      </c>
      <c r="K561" s="11" t="s">
        <v>3607</v>
      </c>
    </row>
    <row r="562" spans="1:11" ht="30" x14ac:dyDescent="0.25">
      <c r="A562" s="11" t="s">
        <v>155</v>
      </c>
      <c r="B562" s="11" t="s">
        <v>117</v>
      </c>
      <c r="C562" s="11" t="s">
        <v>2565</v>
      </c>
      <c r="D562" s="11" t="s">
        <v>3608</v>
      </c>
      <c r="E562" s="11" t="s">
        <v>3609</v>
      </c>
      <c r="F562" s="12">
        <v>1</v>
      </c>
      <c r="G562" s="11" t="s">
        <v>3610</v>
      </c>
      <c r="H562" s="11" t="s">
        <v>5</v>
      </c>
      <c r="I562" s="11" t="s">
        <v>3611</v>
      </c>
      <c r="J562" s="11" t="s">
        <v>3612</v>
      </c>
      <c r="K562" s="11" t="s">
        <v>3613</v>
      </c>
    </row>
    <row r="563" spans="1:11" ht="30" x14ac:dyDescent="0.25">
      <c r="A563" s="11" t="s">
        <v>140</v>
      </c>
      <c r="B563" s="11" t="s">
        <v>112</v>
      </c>
      <c r="C563" s="11" t="s">
        <v>3516</v>
      </c>
      <c r="D563" s="11" t="s">
        <v>3614</v>
      </c>
      <c r="E563" s="11" t="s">
        <v>3615</v>
      </c>
      <c r="F563" s="12">
        <v>1</v>
      </c>
      <c r="G563" s="11" t="s">
        <v>3616</v>
      </c>
      <c r="H563" s="11" t="s">
        <v>27</v>
      </c>
      <c r="I563" s="11" t="s">
        <v>3617</v>
      </c>
      <c r="J563" s="11" t="s">
        <v>3618</v>
      </c>
      <c r="K563" s="11" t="s">
        <v>3619</v>
      </c>
    </row>
    <row r="564" spans="1:11" x14ac:dyDescent="0.25">
      <c r="A564" s="11" t="s">
        <v>140</v>
      </c>
      <c r="B564" s="11" t="s">
        <v>119</v>
      </c>
      <c r="C564" s="11" t="s">
        <v>156</v>
      </c>
      <c r="D564" s="11" t="s">
        <v>3620</v>
      </c>
      <c r="E564" s="11" t="s">
        <v>3621</v>
      </c>
      <c r="F564" s="12">
        <v>1</v>
      </c>
      <c r="G564" s="11" t="s">
        <v>3622</v>
      </c>
      <c r="H564" s="11" t="s">
        <v>23</v>
      </c>
      <c r="I564" s="11" t="s">
        <v>3623</v>
      </c>
      <c r="J564" s="11" t="s">
        <v>3624</v>
      </c>
      <c r="K564" s="11" t="s">
        <v>3625</v>
      </c>
    </row>
    <row r="565" spans="1:11" ht="30" x14ac:dyDescent="0.25">
      <c r="A565" s="11" t="s">
        <v>140</v>
      </c>
      <c r="B565" s="11" t="s">
        <v>117</v>
      </c>
      <c r="C565" s="11" t="s">
        <v>406</v>
      </c>
      <c r="D565" s="11" t="s">
        <v>3626</v>
      </c>
      <c r="E565" s="11" t="s">
        <v>3627</v>
      </c>
      <c r="F565" s="12">
        <v>1</v>
      </c>
      <c r="G565" s="11" t="s">
        <v>3628</v>
      </c>
      <c r="H565" s="11" t="s">
        <v>0</v>
      </c>
      <c r="I565" s="11" t="s">
        <v>3629</v>
      </c>
      <c r="J565" s="11" t="s">
        <v>3630</v>
      </c>
      <c r="K565" s="11" t="s">
        <v>3631</v>
      </c>
    </row>
    <row r="566" spans="1:11" x14ac:dyDescent="0.25">
      <c r="A566" s="11" t="s">
        <v>155</v>
      </c>
      <c r="B566" s="11" t="s">
        <v>127</v>
      </c>
      <c r="C566" s="11" t="s">
        <v>3632</v>
      </c>
      <c r="D566" s="11" t="s">
        <v>3633</v>
      </c>
      <c r="E566" s="11" t="s">
        <v>3634</v>
      </c>
      <c r="F566" s="12">
        <v>1</v>
      </c>
      <c r="G566" s="11" t="s">
        <v>3635</v>
      </c>
      <c r="H566" s="11" t="s">
        <v>5</v>
      </c>
      <c r="I566" s="11" t="s">
        <v>3636</v>
      </c>
      <c r="J566" s="11" t="s">
        <v>3637</v>
      </c>
      <c r="K566" s="11" t="s">
        <v>3638</v>
      </c>
    </row>
    <row r="567" spans="1:11" x14ac:dyDescent="0.25">
      <c r="A567" s="11" t="s">
        <v>155</v>
      </c>
      <c r="B567" s="11" t="s">
        <v>117</v>
      </c>
      <c r="C567" s="11" t="s">
        <v>426</v>
      </c>
      <c r="D567" s="11" t="s">
        <v>3639</v>
      </c>
      <c r="E567" s="11" t="s">
        <v>3640</v>
      </c>
      <c r="F567" s="12">
        <v>1</v>
      </c>
      <c r="G567" s="11" t="s">
        <v>3641</v>
      </c>
      <c r="H567" s="11" t="s">
        <v>0</v>
      </c>
      <c r="I567" s="11" t="s">
        <v>3642</v>
      </c>
      <c r="J567" s="11" t="s">
        <v>3643</v>
      </c>
      <c r="K567" s="11" t="s">
        <v>3644</v>
      </c>
    </row>
    <row r="568" spans="1:11" ht="30" x14ac:dyDescent="0.25">
      <c r="A568" s="11" t="s">
        <v>140</v>
      </c>
      <c r="B568" s="11" t="s">
        <v>111</v>
      </c>
      <c r="C568" s="11" t="s">
        <v>1587</v>
      </c>
      <c r="D568" s="11" t="s">
        <v>3645</v>
      </c>
      <c r="E568" s="11" t="s">
        <v>3646</v>
      </c>
      <c r="F568" s="12">
        <v>1</v>
      </c>
      <c r="G568" s="11" t="s">
        <v>3647</v>
      </c>
      <c r="H568" s="11" t="s">
        <v>0</v>
      </c>
      <c r="I568" s="11" t="s">
        <v>3648</v>
      </c>
      <c r="J568" s="11" t="s">
        <v>3649</v>
      </c>
      <c r="K568" s="11" t="s">
        <v>3650</v>
      </c>
    </row>
    <row r="569" spans="1:11" ht="30" x14ac:dyDescent="0.25">
      <c r="A569" s="11" t="s">
        <v>155</v>
      </c>
      <c r="B569" s="11" t="s">
        <v>119</v>
      </c>
      <c r="C569" s="11" t="s">
        <v>156</v>
      </c>
      <c r="D569" s="11" t="s">
        <v>3651</v>
      </c>
      <c r="E569" s="11" t="s">
        <v>3652</v>
      </c>
      <c r="F569" s="12">
        <v>2</v>
      </c>
      <c r="G569" s="11" t="s">
        <v>3653</v>
      </c>
      <c r="H569" s="11" t="s">
        <v>17</v>
      </c>
      <c r="I569" s="11" t="s">
        <v>3654</v>
      </c>
      <c r="J569" s="11" t="s">
        <v>3655</v>
      </c>
      <c r="K569" s="11" t="s">
        <v>3656</v>
      </c>
    </row>
    <row r="570" spans="1:11" ht="30" x14ac:dyDescent="0.25">
      <c r="A570" s="11" t="s">
        <v>140</v>
      </c>
      <c r="B570" s="11" t="s">
        <v>114</v>
      </c>
      <c r="C570" s="11" t="s">
        <v>3657</v>
      </c>
      <c r="D570" s="11" t="s">
        <v>3658</v>
      </c>
      <c r="E570" s="11" t="s">
        <v>3659</v>
      </c>
      <c r="F570" s="12">
        <v>1</v>
      </c>
      <c r="G570" s="11" t="s">
        <v>3660</v>
      </c>
      <c r="H570" s="11" t="s">
        <v>1</v>
      </c>
      <c r="I570" s="11" t="s">
        <v>3661</v>
      </c>
      <c r="J570" s="11" t="s">
        <v>3662</v>
      </c>
      <c r="K570" s="11" t="s">
        <v>3663</v>
      </c>
    </row>
    <row r="571" spans="1:11" x14ac:dyDescent="0.25">
      <c r="A571" s="11" t="s">
        <v>155</v>
      </c>
      <c r="B571" s="11" t="s">
        <v>123</v>
      </c>
      <c r="C571" s="11" t="s">
        <v>426</v>
      </c>
      <c r="D571" s="11" t="s">
        <v>3664</v>
      </c>
      <c r="E571" s="11" t="s">
        <v>3665</v>
      </c>
      <c r="F571" s="12">
        <v>1</v>
      </c>
      <c r="G571" s="11" t="s">
        <v>3666</v>
      </c>
      <c r="H571" s="11" t="s">
        <v>6</v>
      </c>
      <c r="I571" s="11" t="s">
        <v>3667</v>
      </c>
      <c r="J571" s="11" t="s">
        <v>3668</v>
      </c>
      <c r="K571" s="11" t="s">
        <v>3669</v>
      </c>
    </row>
    <row r="572" spans="1:11" ht="30" x14ac:dyDescent="0.25">
      <c r="A572" s="11" t="s">
        <v>155</v>
      </c>
      <c r="B572" s="11" t="s">
        <v>118</v>
      </c>
      <c r="C572" s="11" t="s">
        <v>3670</v>
      </c>
      <c r="D572" s="11" t="s">
        <v>3671</v>
      </c>
      <c r="E572" s="11" t="s">
        <v>3672</v>
      </c>
      <c r="F572" s="12">
        <v>2</v>
      </c>
      <c r="G572" s="11" t="s">
        <v>3673</v>
      </c>
      <c r="H572" s="11" t="s">
        <v>18</v>
      </c>
      <c r="I572" s="11" t="s">
        <v>3674</v>
      </c>
      <c r="J572" s="11" t="s">
        <v>3675</v>
      </c>
      <c r="K572" s="11" t="s">
        <v>3676</v>
      </c>
    </row>
    <row r="573" spans="1:11" ht="30" x14ac:dyDescent="0.25">
      <c r="A573" s="11" t="s">
        <v>155</v>
      </c>
      <c r="B573" s="11" t="s">
        <v>120</v>
      </c>
      <c r="C573" s="11" t="s">
        <v>426</v>
      </c>
      <c r="D573" s="11" t="s">
        <v>3677</v>
      </c>
      <c r="E573" s="11" t="s">
        <v>3678</v>
      </c>
      <c r="F573" s="12">
        <v>1</v>
      </c>
      <c r="G573" s="11" t="s">
        <v>3679</v>
      </c>
      <c r="H573" s="11" t="s">
        <v>0</v>
      </c>
      <c r="I573" s="11" t="s">
        <v>3680</v>
      </c>
      <c r="J573" s="11" t="s">
        <v>3681</v>
      </c>
      <c r="K573" s="11" t="s">
        <v>3682</v>
      </c>
    </row>
    <row r="574" spans="1:11" ht="30" x14ac:dyDescent="0.25">
      <c r="A574" s="11" t="s">
        <v>140</v>
      </c>
      <c r="B574" s="11" t="s">
        <v>117</v>
      </c>
      <c r="C574" s="11" t="s">
        <v>3683</v>
      </c>
      <c r="D574" s="11" t="s">
        <v>3684</v>
      </c>
      <c r="E574" s="11" t="s">
        <v>3685</v>
      </c>
      <c r="F574" s="12">
        <v>1</v>
      </c>
      <c r="G574" s="11" t="s">
        <v>3686</v>
      </c>
      <c r="H574" s="11" t="s">
        <v>0</v>
      </c>
      <c r="I574" s="11" t="s">
        <v>3687</v>
      </c>
      <c r="J574" s="11" t="s">
        <v>3688</v>
      </c>
      <c r="K574" s="11" t="s">
        <v>3689</v>
      </c>
    </row>
    <row r="575" spans="1:11" ht="30" x14ac:dyDescent="0.25">
      <c r="A575" s="11" t="s">
        <v>155</v>
      </c>
      <c r="B575" s="11" t="s">
        <v>108</v>
      </c>
      <c r="C575" s="11" t="s">
        <v>156</v>
      </c>
      <c r="D575" s="11" t="s">
        <v>3690</v>
      </c>
      <c r="E575" s="11" t="s">
        <v>3691</v>
      </c>
      <c r="F575" s="12">
        <v>1</v>
      </c>
      <c r="G575" s="11" t="s">
        <v>3692</v>
      </c>
      <c r="H575" s="11" t="s">
        <v>2</v>
      </c>
      <c r="I575" s="11" t="s">
        <v>3693</v>
      </c>
      <c r="J575" s="11" t="s">
        <v>3694</v>
      </c>
      <c r="K575" s="11" t="s">
        <v>3695</v>
      </c>
    </row>
    <row r="576" spans="1:11" x14ac:dyDescent="0.25">
      <c r="A576" s="11" t="s">
        <v>155</v>
      </c>
      <c r="B576" s="11" t="s">
        <v>117</v>
      </c>
      <c r="C576" s="11" t="s">
        <v>184</v>
      </c>
      <c r="D576" s="11" t="s">
        <v>3696</v>
      </c>
      <c r="E576" s="11" t="s">
        <v>3697</v>
      </c>
      <c r="F576" s="12">
        <v>1</v>
      </c>
      <c r="G576" s="11" t="s">
        <v>3698</v>
      </c>
      <c r="H576" s="11" t="s">
        <v>6</v>
      </c>
      <c r="I576" s="11" t="s">
        <v>3699</v>
      </c>
      <c r="J576" s="11" t="s">
        <v>3700</v>
      </c>
      <c r="K576" s="11" t="s">
        <v>3701</v>
      </c>
    </row>
    <row r="577" spans="1:11" ht="30" x14ac:dyDescent="0.25">
      <c r="A577" s="11" t="s">
        <v>155</v>
      </c>
      <c r="B577" s="11" t="s">
        <v>123</v>
      </c>
      <c r="C577" s="11" t="s">
        <v>369</v>
      </c>
      <c r="D577" s="11" t="s">
        <v>3702</v>
      </c>
      <c r="E577" s="11" t="s">
        <v>3703</v>
      </c>
      <c r="F577" s="12">
        <v>2</v>
      </c>
      <c r="G577" s="11" t="s">
        <v>3704</v>
      </c>
      <c r="H577" s="11" t="s">
        <v>0</v>
      </c>
      <c r="I577" s="11" t="s">
        <v>3705</v>
      </c>
      <c r="J577" s="11" t="s">
        <v>3706</v>
      </c>
      <c r="K577" s="11" t="s">
        <v>3707</v>
      </c>
    </row>
    <row r="578" spans="1:11" ht="30" x14ac:dyDescent="0.25">
      <c r="A578" s="11" t="s">
        <v>155</v>
      </c>
      <c r="B578" s="11" t="s">
        <v>124</v>
      </c>
      <c r="C578" s="11" t="s">
        <v>452</v>
      </c>
      <c r="D578" s="11" t="s">
        <v>3708</v>
      </c>
      <c r="E578" s="11" t="s">
        <v>3709</v>
      </c>
      <c r="F578" s="12">
        <v>2</v>
      </c>
      <c r="G578" s="11" t="s">
        <v>1951</v>
      </c>
      <c r="H578" s="11" t="s">
        <v>1</v>
      </c>
      <c r="I578" s="11" t="s">
        <v>3710</v>
      </c>
      <c r="J578" s="11" t="s">
        <v>3711</v>
      </c>
      <c r="K578" s="11" t="s">
        <v>3712</v>
      </c>
    </row>
    <row r="579" spans="1:11" x14ac:dyDescent="0.25">
      <c r="A579" s="11" t="s">
        <v>140</v>
      </c>
      <c r="B579" s="11" t="s">
        <v>117</v>
      </c>
      <c r="C579" s="11" t="s">
        <v>1587</v>
      </c>
      <c r="D579" s="11" t="s">
        <v>3713</v>
      </c>
      <c r="E579" s="11" t="s">
        <v>3714</v>
      </c>
      <c r="F579" s="12">
        <v>1</v>
      </c>
      <c r="G579" s="11" t="s">
        <v>3715</v>
      </c>
      <c r="H579" s="11" t="s">
        <v>0</v>
      </c>
      <c r="I579" s="11" t="s">
        <v>3716</v>
      </c>
      <c r="J579" s="11" t="s">
        <v>3717</v>
      </c>
      <c r="K579" s="11" t="s">
        <v>3718</v>
      </c>
    </row>
    <row r="580" spans="1:11" x14ac:dyDescent="0.25">
      <c r="A580" s="11" t="s">
        <v>155</v>
      </c>
      <c r="B580" s="11" t="s">
        <v>120</v>
      </c>
      <c r="C580" s="11" t="s">
        <v>741</v>
      </c>
      <c r="D580" s="11" t="s">
        <v>3719</v>
      </c>
      <c r="E580" s="11" t="s">
        <v>3720</v>
      </c>
      <c r="F580" s="12">
        <v>1</v>
      </c>
      <c r="G580" s="11" t="s">
        <v>3721</v>
      </c>
      <c r="H580" s="11" t="s">
        <v>7</v>
      </c>
      <c r="I580" s="11" t="s">
        <v>3722</v>
      </c>
      <c r="J580" s="11" t="s">
        <v>3723</v>
      </c>
      <c r="K580" s="11" t="s">
        <v>3724</v>
      </c>
    </row>
    <row r="581" spans="1:11" ht="30" x14ac:dyDescent="0.25">
      <c r="A581" s="11" t="s">
        <v>155</v>
      </c>
      <c r="B581" s="11" t="s">
        <v>119</v>
      </c>
      <c r="C581" s="11" t="s">
        <v>170</v>
      </c>
      <c r="D581" s="11" t="s">
        <v>3725</v>
      </c>
      <c r="E581" s="11" t="s">
        <v>3726</v>
      </c>
      <c r="F581" s="12">
        <v>1</v>
      </c>
      <c r="G581" s="11" t="s">
        <v>3727</v>
      </c>
      <c r="H581" s="11" t="s">
        <v>11</v>
      </c>
      <c r="I581" s="11" t="s">
        <v>3728</v>
      </c>
      <c r="J581" s="11" t="s">
        <v>3729</v>
      </c>
      <c r="K581" s="11" t="s">
        <v>3730</v>
      </c>
    </row>
    <row r="582" spans="1:11" ht="30" x14ac:dyDescent="0.25">
      <c r="A582" s="11" t="s">
        <v>140</v>
      </c>
      <c r="B582" s="11" t="s">
        <v>113</v>
      </c>
      <c r="C582" s="11" t="s">
        <v>184</v>
      </c>
      <c r="D582" s="11" t="s">
        <v>3731</v>
      </c>
      <c r="E582" s="11" t="s">
        <v>3732</v>
      </c>
      <c r="F582" s="12">
        <v>3</v>
      </c>
      <c r="G582" s="11" t="s">
        <v>3733</v>
      </c>
      <c r="H582" s="11" t="s">
        <v>76</v>
      </c>
      <c r="I582" s="11" t="s">
        <v>3734</v>
      </c>
      <c r="J582" s="11" t="s">
        <v>3735</v>
      </c>
      <c r="K582" s="11" t="s">
        <v>3736</v>
      </c>
    </row>
    <row r="583" spans="1:11" ht="30" x14ac:dyDescent="0.25">
      <c r="A583" s="11" t="s">
        <v>155</v>
      </c>
      <c r="B583" s="11" t="s">
        <v>124</v>
      </c>
      <c r="C583" s="11" t="s">
        <v>874</v>
      </c>
      <c r="D583" s="11" t="s">
        <v>3737</v>
      </c>
      <c r="E583" s="11" t="s">
        <v>3738</v>
      </c>
      <c r="F583" s="12">
        <v>2</v>
      </c>
      <c r="G583" s="11" t="s">
        <v>3739</v>
      </c>
      <c r="H583" s="11" t="s">
        <v>1</v>
      </c>
      <c r="I583" s="11" t="s">
        <v>3740</v>
      </c>
      <c r="J583" s="11" t="s">
        <v>3741</v>
      </c>
      <c r="K583" s="11" t="s">
        <v>3742</v>
      </c>
    </row>
    <row r="584" spans="1:11" ht="30" x14ac:dyDescent="0.25">
      <c r="A584" s="11" t="s">
        <v>140</v>
      </c>
      <c r="B584" s="11" t="s">
        <v>123</v>
      </c>
      <c r="C584" s="11" t="s">
        <v>445</v>
      </c>
      <c r="D584" s="11" t="s">
        <v>3743</v>
      </c>
      <c r="E584" s="11" t="s">
        <v>3744</v>
      </c>
      <c r="F584" s="12">
        <v>1</v>
      </c>
      <c r="G584" s="11" t="s">
        <v>3745</v>
      </c>
      <c r="H584" s="11" t="s">
        <v>0</v>
      </c>
      <c r="I584" s="11" t="s">
        <v>3746</v>
      </c>
      <c r="J584" s="11" t="s">
        <v>3747</v>
      </c>
      <c r="K584" s="11" t="s">
        <v>3748</v>
      </c>
    </row>
    <row r="585" spans="1:11" ht="45" x14ac:dyDescent="0.25">
      <c r="A585" s="11" t="s">
        <v>155</v>
      </c>
      <c r="B585" s="11" t="s">
        <v>117</v>
      </c>
      <c r="C585" s="11" t="s">
        <v>3749</v>
      </c>
      <c r="D585" s="11" t="s">
        <v>3750</v>
      </c>
      <c r="E585" s="11" t="s">
        <v>3751</v>
      </c>
      <c r="F585" s="12">
        <v>2</v>
      </c>
      <c r="G585" s="11" t="s">
        <v>3752</v>
      </c>
      <c r="H585" s="11" t="s">
        <v>1</v>
      </c>
      <c r="I585" s="11" t="s">
        <v>3753</v>
      </c>
      <c r="J585" s="11" t="s">
        <v>3754</v>
      </c>
      <c r="K585" s="11" t="s">
        <v>3755</v>
      </c>
    </row>
    <row r="586" spans="1:11" x14ac:dyDescent="0.25">
      <c r="A586" s="11" t="s">
        <v>155</v>
      </c>
      <c r="B586" s="11" t="s">
        <v>119</v>
      </c>
      <c r="C586" s="11" t="s">
        <v>156</v>
      </c>
      <c r="D586" s="11" t="s">
        <v>3756</v>
      </c>
      <c r="E586" s="11" t="s">
        <v>3757</v>
      </c>
      <c r="F586" s="12">
        <v>1</v>
      </c>
      <c r="G586" s="11" t="s">
        <v>3758</v>
      </c>
      <c r="H586" s="11" t="s">
        <v>2</v>
      </c>
      <c r="I586" s="11" t="s">
        <v>3759</v>
      </c>
      <c r="J586" s="11" t="s">
        <v>3760</v>
      </c>
      <c r="K586" s="11" t="s">
        <v>3761</v>
      </c>
    </row>
    <row r="587" spans="1:11" x14ac:dyDescent="0.25">
      <c r="A587" s="11" t="s">
        <v>155</v>
      </c>
      <c r="B587" s="11" t="s">
        <v>123</v>
      </c>
      <c r="C587" s="11" t="s">
        <v>1455</v>
      </c>
      <c r="D587" s="11" t="s">
        <v>3762</v>
      </c>
      <c r="E587" s="11" t="s">
        <v>3763</v>
      </c>
      <c r="F587" s="12">
        <v>2</v>
      </c>
      <c r="G587" s="11" t="s">
        <v>3764</v>
      </c>
      <c r="H587" s="11" t="s">
        <v>2</v>
      </c>
      <c r="I587" s="11" t="s">
        <v>3765</v>
      </c>
      <c r="J587" s="11" t="s">
        <v>3766</v>
      </c>
      <c r="K587" s="11" t="s">
        <v>3767</v>
      </c>
    </row>
    <row r="588" spans="1:11" ht="30" x14ac:dyDescent="0.25">
      <c r="A588" s="11" t="s">
        <v>155</v>
      </c>
      <c r="B588" s="11" t="s">
        <v>126</v>
      </c>
      <c r="C588" s="11" t="s">
        <v>3768</v>
      </c>
      <c r="D588" s="11" t="s">
        <v>3769</v>
      </c>
      <c r="E588" s="11" t="s">
        <v>3770</v>
      </c>
      <c r="F588" s="12">
        <v>1</v>
      </c>
      <c r="G588" s="11" t="s">
        <v>3771</v>
      </c>
      <c r="H588" s="11" t="s">
        <v>0</v>
      </c>
      <c r="I588" s="11" t="s">
        <v>3772</v>
      </c>
      <c r="J588" s="11" t="s">
        <v>3773</v>
      </c>
      <c r="K588" s="11" t="s">
        <v>3774</v>
      </c>
    </row>
    <row r="589" spans="1:11" ht="45" x14ac:dyDescent="0.25">
      <c r="A589" s="11" t="s">
        <v>155</v>
      </c>
      <c r="B589" s="11" t="s">
        <v>123</v>
      </c>
      <c r="C589" s="11" t="s">
        <v>3775</v>
      </c>
      <c r="D589" s="11" t="s">
        <v>3776</v>
      </c>
      <c r="E589" s="11" t="s">
        <v>3777</v>
      </c>
      <c r="F589" s="12">
        <v>1</v>
      </c>
      <c r="G589" s="11" t="s">
        <v>3778</v>
      </c>
      <c r="H589" s="11" t="s">
        <v>7</v>
      </c>
      <c r="I589" s="11" t="s">
        <v>3779</v>
      </c>
      <c r="J589" s="11" t="s">
        <v>3780</v>
      </c>
      <c r="K589" s="11" t="s">
        <v>3781</v>
      </c>
    </row>
    <row r="590" spans="1:11" ht="30" x14ac:dyDescent="0.25">
      <c r="A590" s="11" t="s">
        <v>155</v>
      </c>
      <c r="B590" s="11" t="s">
        <v>124</v>
      </c>
      <c r="C590" s="11" t="s">
        <v>269</v>
      </c>
      <c r="D590" s="11" t="s">
        <v>3782</v>
      </c>
      <c r="E590" s="11" t="s">
        <v>3783</v>
      </c>
      <c r="F590" s="12">
        <v>3</v>
      </c>
      <c r="G590" s="11" t="s">
        <v>3784</v>
      </c>
      <c r="H590" s="11" t="s">
        <v>21</v>
      </c>
      <c r="I590" s="11" t="s">
        <v>3785</v>
      </c>
      <c r="J590" s="11" t="s">
        <v>3786</v>
      </c>
      <c r="K590" s="11" t="s">
        <v>3787</v>
      </c>
    </row>
    <row r="591" spans="1:11" ht="30" x14ac:dyDescent="0.25">
      <c r="A591" s="11" t="s">
        <v>140</v>
      </c>
      <c r="B591" s="11" t="s">
        <v>119</v>
      </c>
      <c r="C591" s="11" t="s">
        <v>184</v>
      </c>
      <c r="D591" s="11" t="s">
        <v>3788</v>
      </c>
      <c r="E591" s="11" t="s">
        <v>3789</v>
      </c>
      <c r="F591" s="12">
        <v>2</v>
      </c>
      <c r="G591" s="11" t="s">
        <v>3790</v>
      </c>
      <c r="H591" s="11" t="s">
        <v>3</v>
      </c>
      <c r="I591" s="11" t="s">
        <v>3791</v>
      </c>
      <c r="J591" s="11" t="s">
        <v>3792</v>
      </c>
      <c r="K591" s="11" t="s">
        <v>3793</v>
      </c>
    </row>
    <row r="592" spans="1:11" ht="30" x14ac:dyDescent="0.25">
      <c r="A592" s="11" t="s">
        <v>155</v>
      </c>
      <c r="B592" s="11" t="s">
        <v>111</v>
      </c>
      <c r="C592" s="11" t="s">
        <v>3794</v>
      </c>
      <c r="D592" s="11" t="s">
        <v>3795</v>
      </c>
      <c r="E592" s="11" t="s">
        <v>3796</v>
      </c>
      <c r="F592" s="12">
        <v>1</v>
      </c>
      <c r="G592" s="11" t="s">
        <v>3797</v>
      </c>
      <c r="H592" s="11" t="s">
        <v>2</v>
      </c>
      <c r="I592" s="11" t="s">
        <v>3798</v>
      </c>
      <c r="J592" s="11" t="s">
        <v>3799</v>
      </c>
      <c r="K592" s="11" t="s">
        <v>3800</v>
      </c>
    </row>
    <row r="593" spans="1:11" ht="30" x14ac:dyDescent="0.25">
      <c r="A593" s="11" t="s">
        <v>155</v>
      </c>
      <c r="B593" s="11" t="s">
        <v>123</v>
      </c>
      <c r="C593" s="11" t="s">
        <v>760</v>
      </c>
      <c r="D593" s="11" t="s">
        <v>3801</v>
      </c>
      <c r="E593" s="11" t="s">
        <v>3802</v>
      </c>
      <c r="F593" s="12">
        <v>1</v>
      </c>
      <c r="G593" s="11" t="s">
        <v>3803</v>
      </c>
      <c r="H593" s="11" t="s">
        <v>1</v>
      </c>
      <c r="I593" s="11" t="s">
        <v>3804</v>
      </c>
      <c r="J593" s="11" t="s">
        <v>3805</v>
      </c>
      <c r="K593" s="11" t="s">
        <v>3806</v>
      </c>
    </row>
    <row r="594" spans="1:11" ht="45" x14ac:dyDescent="0.25">
      <c r="A594" s="11" t="s">
        <v>140</v>
      </c>
      <c r="B594" s="11" t="s">
        <v>119</v>
      </c>
      <c r="C594" s="11" t="s">
        <v>3108</v>
      </c>
      <c r="D594" s="11" t="s">
        <v>3807</v>
      </c>
      <c r="E594" s="11" t="s">
        <v>3808</v>
      </c>
      <c r="F594" s="12">
        <v>1</v>
      </c>
      <c r="G594" s="11" t="s">
        <v>3809</v>
      </c>
      <c r="H594" s="11" t="s">
        <v>0</v>
      </c>
      <c r="I594" s="11" t="s">
        <v>3810</v>
      </c>
      <c r="J594" s="11" t="s">
        <v>3811</v>
      </c>
      <c r="K594" s="11" t="s">
        <v>3812</v>
      </c>
    </row>
    <row r="595" spans="1:11" ht="30" x14ac:dyDescent="0.25">
      <c r="A595" s="11" t="s">
        <v>140</v>
      </c>
      <c r="B595" s="11" t="s">
        <v>119</v>
      </c>
      <c r="C595" s="11" t="s">
        <v>156</v>
      </c>
      <c r="D595" s="11" t="s">
        <v>3813</v>
      </c>
      <c r="E595" s="11" t="s">
        <v>3814</v>
      </c>
      <c r="F595" s="12">
        <v>2</v>
      </c>
      <c r="G595" s="11" t="s">
        <v>3815</v>
      </c>
      <c r="H595" s="11" t="s">
        <v>8</v>
      </c>
      <c r="I595" s="11" t="s">
        <v>3816</v>
      </c>
      <c r="J595" s="11" t="s">
        <v>3817</v>
      </c>
      <c r="K595" s="11" t="s">
        <v>3818</v>
      </c>
    </row>
    <row r="596" spans="1:11" ht="30" x14ac:dyDescent="0.25">
      <c r="A596" s="11" t="s">
        <v>155</v>
      </c>
      <c r="B596" s="11" t="s">
        <v>119</v>
      </c>
      <c r="C596" s="11" t="s">
        <v>170</v>
      </c>
      <c r="D596" s="11" t="s">
        <v>3819</v>
      </c>
      <c r="E596" s="11" t="s">
        <v>3820</v>
      </c>
      <c r="F596" s="12">
        <v>2</v>
      </c>
      <c r="G596" s="11" t="s">
        <v>3821</v>
      </c>
      <c r="H596" s="11" t="s">
        <v>0</v>
      </c>
      <c r="I596" s="11" t="s">
        <v>3822</v>
      </c>
      <c r="J596" s="11" t="s">
        <v>3823</v>
      </c>
      <c r="K596" s="11" t="s">
        <v>3824</v>
      </c>
    </row>
    <row r="597" spans="1:11" x14ac:dyDescent="0.25">
      <c r="A597" s="11" t="s">
        <v>155</v>
      </c>
      <c r="B597" s="11" t="s">
        <v>123</v>
      </c>
      <c r="C597" s="11" t="s">
        <v>141</v>
      </c>
      <c r="D597" s="11" t="s">
        <v>3825</v>
      </c>
      <c r="E597" s="11" t="s">
        <v>3826</v>
      </c>
      <c r="F597" s="12">
        <v>3</v>
      </c>
      <c r="G597" s="11" t="s">
        <v>3827</v>
      </c>
      <c r="H597" s="11" t="s">
        <v>4</v>
      </c>
      <c r="I597" s="11" t="s">
        <v>3828</v>
      </c>
      <c r="J597" s="11" t="s">
        <v>3829</v>
      </c>
      <c r="K597" s="11" t="s">
        <v>3830</v>
      </c>
    </row>
    <row r="598" spans="1:11" x14ac:dyDescent="0.25">
      <c r="A598" s="11" t="s">
        <v>155</v>
      </c>
      <c r="B598" s="11" t="s">
        <v>119</v>
      </c>
      <c r="C598" s="11" t="s">
        <v>156</v>
      </c>
      <c r="D598" s="11" t="s">
        <v>3831</v>
      </c>
      <c r="E598" s="11" t="s">
        <v>3832</v>
      </c>
      <c r="F598" s="12">
        <v>1</v>
      </c>
      <c r="G598" s="11" t="s">
        <v>3833</v>
      </c>
      <c r="H598" s="11" t="s">
        <v>17</v>
      </c>
      <c r="I598" s="11" t="s">
        <v>3834</v>
      </c>
      <c r="J598" s="11" t="s">
        <v>3835</v>
      </c>
      <c r="K598" s="11" t="s">
        <v>3836</v>
      </c>
    </row>
    <row r="599" spans="1:11" x14ac:dyDescent="0.25">
      <c r="A599" s="11" t="s">
        <v>140</v>
      </c>
      <c r="B599" s="11" t="s">
        <v>119</v>
      </c>
      <c r="C599" s="11" t="s">
        <v>203</v>
      </c>
      <c r="D599" s="11" t="s">
        <v>3837</v>
      </c>
      <c r="E599" s="11" t="s">
        <v>3838</v>
      </c>
      <c r="F599" s="12">
        <v>1</v>
      </c>
      <c r="G599" s="11" t="s">
        <v>3839</v>
      </c>
      <c r="H599" s="11" t="s">
        <v>8</v>
      </c>
      <c r="I599" s="11" t="s">
        <v>3840</v>
      </c>
      <c r="J599" s="11" t="s">
        <v>3841</v>
      </c>
      <c r="K599" s="11" t="s">
        <v>3842</v>
      </c>
    </row>
    <row r="600" spans="1:11" x14ac:dyDescent="0.25">
      <c r="A600" s="11" t="s">
        <v>140</v>
      </c>
      <c r="B600" s="11" t="s">
        <v>119</v>
      </c>
      <c r="C600" s="11" t="s">
        <v>156</v>
      </c>
      <c r="D600" s="11" t="s">
        <v>3843</v>
      </c>
      <c r="E600" s="11" t="s">
        <v>3844</v>
      </c>
      <c r="F600" s="12">
        <v>1</v>
      </c>
      <c r="G600" s="11" t="s">
        <v>3845</v>
      </c>
      <c r="H600" s="11" t="s">
        <v>3</v>
      </c>
      <c r="I600" s="11" t="s">
        <v>3846</v>
      </c>
      <c r="J600" s="11" t="s">
        <v>3847</v>
      </c>
      <c r="K600" s="11" t="s">
        <v>3848</v>
      </c>
    </row>
    <row r="601" spans="1:11" ht="30" x14ac:dyDescent="0.25">
      <c r="A601" s="11" t="s">
        <v>140</v>
      </c>
      <c r="B601" s="11" t="s">
        <v>119</v>
      </c>
      <c r="C601" s="11" t="s">
        <v>203</v>
      </c>
      <c r="D601" s="11" t="s">
        <v>3849</v>
      </c>
      <c r="E601" s="11" t="s">
        <v>3850</v>
      </c>
      <c r="F601" s="12">
        <v>2</v>
      </c>
      <c r="G601" s="11" t="s">
        <v>3851</v>
      </c>
      <c r="H601" s="11" t="s">
        <v>0</v>
      </c>
      <c r="I601" s="11" t="s">
        <v>3852</v>
      </c>
      <c r="J601" s="11" t="s">
        <v>3853</v>
      </c>
      <c r="K601" s="11" t="s">
        <v>3854</v>
      </c>
    </row>
    <row r="602" spans="1:11" ht="45" x14ac:dyDescent="0.25">
      <c r="A602" s="11" t="s">
        <v>155</v>
      </c>
      <c r="B602" s="11" t="s">
        <v>123</v>
      </c>
      <c r="C602" s="11" t="s">
        <v>2565</v>
      </c>
      <c r="D602" s="11" t="s">
        <v>3855</v>
      </c>
      <c r="E602" s="11" t="s">
        <v>3856</v>
      </c>
      <c r="F602" s="12">
        <v>1</v>
      </c>
      <c r="G602" s="11" t="s">
        <v>3857</v>
      </c>
      <c r="H602" s="11" t="s">
        <v>1</v>
      </c>
      <c r="I602" s="11" t="s">
        <v>3858</v>
      </c>
      <c r="J602" s="11" t="s">
        <v>3859</v>
      </c>
      <c r="K602" s="11" t="s">
        <v>3860</v>
      </c>
    </row>
    <row r="603" spans="1:11" x14ac:dyDescent="0.25">
      <c r="A603" s="11" t="s">
        <v>155</v>
      </c>
      <c r="B603" s="11" t="s">
        <v>120</v>
      </c>
      <c r="C603" s="11" t="s">
        <v>741</v>
      </c>
      <c r="D603" s="11" t="s">
        <v>3861</v>
      </c>
      <c r="E603" s="11" t="s">
        <v>3862</v>
      </c>
      <c r="F603" s="12">
        <v>1</v>
      </c>
      <c r="G603" s="11" t="s">
        <v>3863</v>
      </c>
      <c r="H603" s="11" t="s">
        <v>1</v>
      </c>
      <c r="I603" s="11" t="s">
        <v>3864</v>
      </c>
      <c r="J603" s="11" t="s">
        <v>3865</v>
      </c>
      <c r="K603" s="11" t="s">
        <v>3866</v>
      </c>
    </row>
    <row r="604" spans="1:11" ht="45" x14ac:dyDescent="0.25">
      <c r="A604" s="11" t="s">
        <v>155</v>
      </c>
      <c r="B604" s="11" t="s">
        <v>123</v>
      </c>
      <c r="C604" s="11" t="s">
        <v>307</v>
      </c>
      <c r="D604" s="11" t="s">
        <v>3867</v>
      </c>
      <c r="E604" s="11" t="s">
        <v>3868</v>
      </c>
      <c r="F604" s="12">
        <v>3</v>
      </c>
      <c r="G604" s="11" t="s">
        <v>3869</v>
      </c>
      <c r="H604" s="11" t="s">
        <v>1</v>
      </c>
      <c r="I604" s="11" t="s">
        <v>3870</v>
      </c>
      <c r="J604" s="11" t="s">
        <v>3871</v>
      </c>
      <c r="K604" s="11" t="s">
        <v>3872</v>
      </c>
    </row>
    <row r="605" spans="1:11" x14ac:dyDescent="0.25">
      <c r="A605" s="11" t="s">
        <v>155</v>
      </c>
      <c r="B605" s="11" t="s">
        <v>123</v>
      </c>
      <c r="C605" s="11" t="s">
        <v>741</v>
      </c>
      <c r="D605" s="11" t="s">
        <v>3873</v>
      </c>
      <c r="E605" s="11" t="s">
        <v>3874</v>
      </c>
      <c r="F605" s="12">
        <v>1</v>
      </c>
      <c r="G605" s="11" t="s">
        <v>3875</v>
      </c>
      <c r="H605" s="11" t="s">
        <v>0</v>
      </c>
      <c r="I605" s="11" t="s">
        <v>3876</v>
      </c>
      <c r="J605" s="11" t="s">
        <v>3877</v>
      </c>
      <c r="K605" s="11" t="s">
        <v>3878</v>
      </c>
    </row>
    <row r="606" spans="1:11" x14ac:dyDescent="0.25">
      <c r="A606" s="11" t="s">
        <v>140</v>
      </c>
      <c r="B606" s="11" t="s">
        <v>118</v>
      </c>
      <c r="C606" s="11" t="s">
        <v>256</v>
      </c>
      <c r="D606" s="11" t="s">
        <v>3879</v>
      </c>
      <c r="E606" s="11" t="s">
        <v>3880</v>
      </c>
      <c r="F606" s="12">
        <v>1</v>
      </c>
      <c r="G606" s="11" t="s">
        <v>3881</v>
      </c>
      <c r="H606" s="11" t="s">
        <v>0</v>
      </c>
      <c r="I606" s="11" t="s">
        <v>3882</v>
      </c>
      <c r="J606" s="11" t="s">
        <v>3883</v>
      </c>
      <c r="K606" s="11" t="s">
        <v>3884</v>
      </c>
    </row>
    <row r="607" spans="1:11" ht="30" x14ac:dyDescent="0.25">
      <c r="A607" s="11" t="s">
        <v>140</v>
      </c>
      <c r="B607" s="11" t="s">
        <v>108</v>
      </c>
      <c r="C607" s="11" t="s">
        <v>170</v>
      </c>
      <c r="D607" s="11" t="s">
        <v>3885</v>
      </c>
      <c r="E607" s="11" t="s">
        <v>3886</v>
      </c>
      <c r="F607" s="12">
        <v>1</v>
      </c>
      <c r="G607" s="11" t="s">
        <v>3887</v>
      </c>
      <c r="H607" s="11" t="s">
        <v>9</v>
      </c>
      <c r="I607" s="11" t="s">
        <v>3888</v>
      </c>
      <c r="J607" s="11" t="s">
        <v>3889</v>
      </c>
      <c r="K607" s="11" t="s">
        <v>3890</v>
      </c>
    </row>
    <row r="608" spans="1:11" ht="45" x14ac:dyDescent="0.25">
      <c r="A608" s="11" t="s">
        <v>155</v>
      </c>
      <c r="B608" s="11" t="s">
        <v>123</v>
      </c>
      <c r="C608" s="11" t="s">
        <v>874</v>
      </c>
      <c r="D608" s="11" t="s">
        <v>3891</v>
      </c>
      <c r="E608" s="11" t="s">
        <v>3892</v>
      </c>
      <c r="F608" s="12">
        <v>2</v>
      </c>
      <c r="G608" s="11" t="s">
        <v>3893</v>
      </c>
      <c r="H608" s="11" t="s">
        <v>1</v>
      </c>
      <c r="I608" s="11" t="s">
        <v>3894</v>
      </c>
      <c r="J608" s="11" t="s">
        <v>3895</v>
      </c>
      <c r="K608" s="11" t="s">
        <v>3896</v>
      </c>
    </row>
    <row r="609" spans="1:11" ht="45" x14ac:dyDescent="0.25">
      <c r="A609" s="11" t="s">
        <v>140</v>
      </c>
      <c r="B609" s="11" t="s">
        <v>119</v>
      </c>
      <c r="C609" s="11" t="s">
        <v>203</v>
      </c>
      <c r="D609" s="11" t="s">
        <v>3897</v>
      </c>
      <c r="E609" s="11" t="s">
        <v>3898</v>
      </c>
      <c r="F609" s="12">
        <v>3</v>
      </c>
      <c r="G609" s="11" t="s">
        <v>3899</v>
      </c>
      <c r="H609" s="11" t="s">
        <v>17</v>
      </c>
      <c r="I609" s="11" t="s">
        <v>3900</v>
      </c>
      <c r="J609" s="11" t="s">
        <v>3901</v>
      </c>
      <c r="K609" s="11" t="s">
        <v>3902</v>
      </c>
    </row>
    <row r="610" spans="1:11" ht="30" x14ac:dyDescent="0.25">
      <c r="A610" s="11" t="s">
        <v>155</v>
      </c>
      <c r="B610" s="11" t="s">
        <v>124</v>
      </c>
      <c r="C610" s="11" t="s">
        <v>683</v>
      </c>
      <c r="D610" s="11" t="s">
        <v>3903</v>
      </c>
      <c r="E610" s="11" t="s">
        <v>3904</v>
      </c>
      <c r="F610" s="12">
        <v>2</v>
      </c>
      <c r="G610" s="11" t="s">
        <v>3905</v>
      </c>
      <c r="H610" s="11" t="s">
        <v>1</v>
      </c>
      <c r="I610" s="11" t="s">
        <v>3906</v>
      </c>
      <c r="J610" s="11" t="s">
        <v>3907</v>
      </c>
      <c r="K610" s="11" t="s">
        <v>3908</v>
      </c>
    </row>
    <row r="611" spans="1:11" ht="30" x14ac:dyDescent="0.25">
      <c r="A611" s="11" t="s">
        <v>155</v>
      </c>
      <c r="B611" s="11" t="s">
        <v>119</v>
      </c>
      <c r="C611" s="11" t="s">
        <v>184</v>
      </c>
      <c r="D611" s="11" t="s">
        <v>3909</v>
      </c>
      <c r="E611" s="11" t="s">
        <v>3910</v>
      </c>
      <c r="F611" s="12">
        <v>1</v>
      </c>
      <c r="G611" s="11" t="s">
        <v>3911</v>
      </c>
      <c r="H611" s="11" t="s">
        <v>17</v>
      </c>
      <c r="I611" s="11" t="s">
        <v>3912</v>
      </c>
      <c r="J611" s="11" t="s">
        <v>3913</v>
      </c>
      <c r="K611" s="11" t="s">
        <v>3914</v>
      </c>
    </row>
    <row r="612" spans="1:11" x14ac:dyDescent="0.25">
      <c r="A612" s="11" t="s">
        <v>140</v>
      </c>
      <c r="B612" s="11" t="s">
        <v>123</v>
      </c>
      <c r="C612" s="11" t="s">
        <v>741</v>
      </c>
      <c r="D612" s="11" t="s">
        <v>3915</v>
      </c>
      <c r="E612" s="11" t="s">
        <v>3916</v>
      </c>
      <c r="F612" s="12">
        <v>1</v>
      </c>
      <c r="G612" s="11" t="s">
        <v>3917</v>
      </c>
      <c r="H612" s="11" t="s">
        <v>29</v>
      </c>
      <c r="I612" s="11" t="s">
        <v>3918</v>
      </c>
      <c r="J612" s="11" t="s">
        <v>3919</v>
      </c>
      <c r="K612" s="11" t="s">
        <v>3920</v>
      </c>
    </row>
    <row r="613" spans="1:11" ht="30" x14ac:dyDescent="0.25">
      <c r="A613" s="11" t="s">
        <v>140</v>
      </c>
      <c r="B613" s="11" t="s">
        <v>119</v>
      </c>
      <c r="C613" s="11" t="s">
        <v>184</v>
      </c>
      <c r="D613" s="11" t="s">
        <v>3921</v>
      </c>
      <c r="E613" s="11" t="s">
        <v>3922</v>
      </c>
      <c r="F613" s="12">
        <v>3</v>
      </c>
      <c r="G613" s="11" t="s">
        <v>3923</v>
      </c>
      <c r="H613" s="11" t="s">
        <v>22</v>
      </c>
      <c r="I613" s="11" t="s">
        <v>3924</v>
      </c>
      <c r="J613" s="11" t="s">
        <v>3925</v>
      </c>
      <c r="K613" s="11" t="s">
        <v>3926</v>
      </c>
    </row>
    <row r="614" spans="1:11" ht="30" x14ac:dyDescent="0.25">
      <c r="A614" s="11" t="s">
        <v>140</v>
      </c>
      <c r="B614" s="11" t="s">
        <v>123</v>
      </c>
      <c r="C614" s="11" t="s">
        <v>887</v>
      </c>
      <c r="D614" s="11" t="s">
        <v>3927</v>
      </c>
      <c r="E614" s="11" t="s">
        <v>3928</v>
      </c>
      <c r="F614" s="12">
        <v>1</v>
      </c>
      <c r="G614" s="11" t="s">
        <v>3929</v>
      </c>
      <c r="H614" s="11" t="s">
        <v>1</v>
      </c>
      <c r="I614" s="11" t="s">
        <v>3930</v>
      </c>
      <c r="J614" s="11" t="s">
        <v>3931</v>
      </c>
      <c r="K614" s="11" t="s">
        <v>3932</v>
      </c>
    </row>
    <row r="615" spans="1:11" ht="45" x14ac:dyDescent="0.25">
      <c r="A615" s="11" t="s">
        <v>140</v>
      </c>
      <c r="B615" s="11" t="s">
        <v>123</v>
      </c>
      <c r="C615" s="11" t="s">
        <v>1307</v>
      </c>
      <c r="D615" s="11" t="s">
        <v>3933</v>
      </c>
      <c r="E615" s="11" t="s">
        <v>3934</v>
      </c>
      <c r="F615" s="12">
        <v>2</v>
      </c>
      <c r="G615" s="11" t="s">
        <v>3935</v>
      </c>
      <c r="H615" s="11" t="s">
        <v>0</v>
      </c>
      <c r="I615" s="11" t="s">
        <v>3936</v>
      </c>
      <c r="J615" s="11" t="s">
        <v>3937</v>
      </c>
      <c r="K615" s="11" t="s">
        <v>3938</v>
      </c>
    </row>
    <row r="616" spans="1:11" x14ac:dyDescent="0.25">
      <c r="A616" s="11" t="s">
        <v>155</v>
      </c>
      <c r="B616" s="11" t="s">
        <v>119</v>
      </c>
      <c r="C616" s="11" t="s">
        <v>156</v>
      </c>
      <c r="D616" s="11" t="s">
        <v>3939</v>
      </c>
      <c r="E616" s="11" t="s">
        <v>3940</v>
      </c>
      <c r="F616" s="12">
        <v>2</v>
      </c>
      <c r="G616" s="11" t="s">
        <v>3941</v>
      </c>
      <c r="H616" s="11" t="s">
        <v>0</v>
      </c>
      <c r="I616" s="11" t="s">
        <v>3942</v>
      </c>
      <c r="J616" s="11" t="s">
        <v>3943</v>
      </c>
      <c r="K616" s="11" t="s">
        <v>3944</v>
      </c>
    </row>
    <row r="617" spans="1:11" x14ac:dyDescent="0.25">
      <c r="A617" s="11" t="s">
        <v>155</v>
      </c>
      <c r="B617" s="11" t="s">
        <v>108</v>
      </c>
      <c r="C617" s="11" t="s">
        <v>1698</v>
      </c>
      <c r="D617" s="11" t="s">
        <v>3945</v>
      </c>
      <c r="E617" s="11" t="s">
        <v>3946</v>
      </c>
      <c r="F617" s="12">
        <v>1</v>
      </c>
      <c r="G617" s="11" t="s">
        <v>3947</v>
      </c>
      <c r="H617" s="11" t="s">
        <v>19</v>
      </c>
      <c r="I617" s="11" t="s">
        <v>3948</v>
      </c>
      <c r="J617" s="11" t="s">
        <v>3949</v>
      </c>
      <c r="K617" s="11" t="s">
        <v>3950</v>
      </c>
    </row>
    <row r="618" spans="1:11" ht="30" x14ac:dyDescent="0.25">
      <c r="A618" s="11" t="s">
        <v>155</v>
      </c>
      <c r="B618" s="11" t="s">
        <v>123</v>
      </c>
      <c r="C618" s="11" t="s">
        <v>1265</v>
      </c>
      <c r="D618" s="11" t="s">
        <v>3951</v>
      </c>
      <c r="E618" s="11" t="s">
        <v>3952</v>
      </c>
      <c r="F618" s="12">
        <v>2</v>
      </c>
      <c r="G618" s="11" t="s">
        <v>3953</v>
      </c>
      <c r="H618" s="11" t="s">
        <v>0</v>
      </c>
      <c r="I618" s="11" t="s">
        <v>3954</v>
      </c>
      <c r="J618" s="11" t="s">
        <v>3955</v>
      </c>
      <c r="K618" s="11" t="s">
        <v>3956</v>
      </c>
    </row>
    <row r="619" spans="1:11" x14ac:dyDescent="0.25">
      <c r="A619" s="11" t="s">
        <v>155</v>
      </c>
      <c r="B619" s="11" t="s">
        <v>117</v>
      </c>
      <c r="C619" s="11" t="s">
        <v>741</v>
      </c>
      <c r="D619" s="11" t="s">
        <v>3957</v>
      </c>
      <c r="E619" s="11" t="s">
        <v>3958</v>
      </c>
      <c r="F619" s="12">
        <v>1</v>
      </c>
      <c r="G619" s="11" t="s">
        <v>3959</v>
      </c>
      <c r="H619" s="11" t="s">
        <v>12</v>
      </c>
      <c r="I619" s="11" t="s">
        <v>3960</v>
      </c>
      <c r="J619" s="11" t="s">
        <v>3961</v>
      </c>
      <c r="K619" s="11" t="s">
        <v>3962</v>
      </c>
    </row>
    <row r="620" spans="1:11" x14ac:dyDescent="0.25">
      <c r="A620" s="11" t="s">
        <v>140</v>
      </c>
      <c r="B620" s="11" t="s">
        <v>119</v>
      </c>
      <c r="C620" s="11" t="s">
        <v>184</v>
      </c>
      <c r="D620" s="11" t="s">
        <v>3963</v>
      </c>
      <c r="E620" s="11" t="s">
        <v>3964</v>
      </c>
      <c r="F620" s="12">
        <v>1</v>
      </c>
      <c r="G620" s="11" t="s">
        <v>3965</v>
      </c>
      <c r="H620" s="11" t="s">
        <v>56</v>
      </c>
      <c r="I620" s="11" t="s">
        <v>3966</v>
      </c>
      <c r="J620" s="11" t="s">
        <v>3967</v>
      </c>
      <c r="K620" s="11" t="s">
        <v>3968</v>
      </c>
    </row>
    <row r="621" spans="1:11" ht="30" x14ac:dyDescent="0.25">
      <c r="A621" s="11" t="s">
        <v>155</v>
      </c>
      <c r="B621" s="11" t="s">
        <v>109</v>
      </c>
      <c r="C621" s="11" t="s">
        <v>369</v>
      </c>
      <c r="D621" s="11" t="s">
        <v>3969</v>
      </c>
      <c r="E621" s="11" t="s">
        <v>3970</v>
      </c>
      <c r="F621" s="12">
        <v>2</v>
      </c>
      <c r="G621" s="11" t="s">
        <v>3971</v>
      </c>
      <c r="H621" s="11" t="s">
        <v>0</v>
      </c>
      <c r="I621" s="11" t="s">
        <v>3972</v>
      </c>
      <c r="J621" s="11" t="s">
        <v>3973</v>
      </c>
      <c r="K621" s="11" t="s">
        <v>3974</v>
      </c>
    </row>
    <row r="622" spans="1:11" x14ac:dyDescent="0.25">
      <c r="A622" s="11" t="s">
        <v>140</v>
      </c>
      <c r="B622" s="11" t="s">
        <v>119</v>
      </c>
      <c r="C622" s="11" t="s">
        <v>184</v>
      </c>
      <c r="D622" s="11" t="s">
        <v>3975</v>
      </c>
      <c r="E622" s="11" t="s">
        <v>3976</v>
      </c>
      <c r="F622" s="12">
        <v>2</v>
      </c>
      <c r="G622" s="11" t="s">
        <v>3977</v>
      </c>
      <c r="H622" s="11" t="s">
        <v>8</v>
      </c>
      <c r="I622" s="11" t="s">
        <v>3978</v>
      </c>
      <c r="J622" s="11" t="s">
        <v>3979</v>
      </c>
      <c r="K622" s="11" t="s">
        <v>3980</v>
      </c>
    </row>
    <row r="623" spans="1:11" x14ac:dyDescent="0.25">
      <c r="A623" s="11" t="s">
        <v>155</v>
      </c>
      <c r="B623" s="11" t="s">
        <v>119</v>
      </c>
      <c r="C623" s="11" t="s">
        <v>170</v>
      </c>
      <c r="D623" s="11" t="s">
        <v>3981</v>
      </c>
      <c r="E623" s="11" t="s">
        <v>3982</v>
      </c>
      <c r="F623" s="12">
        <v>1</v>
      </c>
      <c r="G623" s="11" t="s">
        <v>3983</v>
      </c>
      <c r="H623" s="11" t="s">
        <v>3</v>
      </c>
      <c r="I623" s="11" t="s">
        <v>3984</v>
      </c>
      <c r="J623" s="11" t="s">
        <v>3985</v>
      </c>
      <c r="K623" s="11" t="s">
        <v>3986</v>
      </c>
    </row>
    <row r="624" spans="1:11" ht="30" x14ac:dyDescent="0.25">
      <c r="A624" s="11" t="s">
        <v>140</v>
      </c>
      <c r="B624" s="11" t="s">
        <v>119</v>
      </c>
      <c r="C624" s="11" t="s">
        <v>156</v>
      </c>
      <c r="D624" s="11" t="s">
        <v>3987</v>
      </c>
      <c r="E624" s="11" t="s">
        <v>3988</v>
      </c>
      <c r="F624" s="12">
        <v>2</v>
      </c>
      <c r="G624" s="11" t="s">
        <v>3989</v>
      </c>
      <c r="H624" s="11" t="s">
        <v>10</v>
      </c>
      <c r="I624" s="11" t="s">
        <v>3990</v>
      </c>
      <c r="J624" s="11" t="s">
        <v>3991</v>
      </c>
      <c r="K624" s="11" t="s">
        <v>3992</v>
      </c>
    </row>
    <row r="625" spans="1:11" x14ac:dyDescent="0.25">
      <c r="A625" s="11" t="s">
        <v>140</v>
      </c>
      <c r="B625" s="11" t="s">
        <v>119</v>
      </c>
      <c r="C625" s="11" t="s">
        <v>156</v>
      </c>
      <c r="D625" s="11" t="s">
        <v>3993</v>
      </c>
      <c r="E625" s="11" t="s">
        <v>3994</v>
      </c>
      <c r="F625" s="12">
        <v>1</v>
      </c>
      <c r="G625" s="11" t="s">
        <v>441</v>
      </c>
      <c r="H625" s="11" t="s">
        <v>17</v>
      </c>
      <c r="I625" s="11" t="s">
        <v>3995</v>
      </c>
      <c r="J625" s="11" t="s">
        <v>3996</v>
      </c>
      <c r="K625" s="11" t="s">
        <v>3997</v>
      </c>
    </row>
    <row r="626" spans="1:11" ht="30" x14ac:dyDescent="0.25">
      <c r="A626" s="11" t="s">
        <v>140</v>
      </c>
      <c r="B626" s="11" t="s">
        <v>123</v>
      </c>
      <c r="C626" s="11" t="s">
        <v>163</v>
      </c>
      <c r="D626" s="11" t="s">
        <v>3998</v>
      </c>
      <c r="E626" s="11" t="s">
        <v>3999</v>
      </c>
      <c r="F626" s="12">
        <v>2</v>
      </c>
      <c r="G626" s="11" t="s">
        <v>4000</v>
      </c>
      <c r="H626" s="11" t="s">
        <v>5</v>
      </c>
      <c r="I626" s="11" t="s">
        <v>4001</v>
      </c>
      <c r="J626" s="11" t="s">
        <v>4002</v>
      </c>
      <c r="K626" s="11" t="s">
        <v>4003</v>
      </c>
    </row>
    <row r="627" spans="1:11" x14ac:dyDescent="0.25">
      <c r="A627" s="11" t="s">
        <v>155</v>
      </c>
      <c r="B627" s="11" t="s">
        <v>123</v>
      </c>
      <c r="C627" s="11" t="s">
        <v>369</v>
      </c>
      <c r="D627" s="11" t="s">
        <v>4004</v>
      </c>
      <c r="E627" s="11" t="s">
        <v>4005</v>
      </c>
      <c r="F627" s="12">
        <v>2</v>
      </c>
      <c r="G627" s="11" t="s">
        <v>4006</v>
      </c>
      <c r="H627" s="11" t="s">
        <v>0</v>
      </c>
      <c r="I627" s="11" t="s">
        <v>4007</v>
      </c>
      <c r="J627" s="11" t="s">
        <v>4008</v>
      </c>
      <c r="K627" s="11" t="s">
        <v>4009</v>
      </c>
    </row>
    <row r="628" spans="1:11" ht="30" x14ac:dyDescent="0.25">
      <c r="A628" s="11" t="s">
        <v>140</v>
      </c>
      <c r="B628" s="11" t="s">
        <v>119</v>
      </c>
      <c r="C628" s="11" t="s">
        <v>203</v>
      </c>
      <c r="D628" s="11" t="s">
        <v>4010</v>
      </c>
      <c r="E628" s="11" t="s">
        <v>4011</v>
      </c>
      <c r="F628" s="12">
        <v>1</v>
      </c>
      <c r="G628" s="11" t="s">
        <v>4012</v>
      </c>
      <c r="H628" s="11" t="s">
        <v>0</v>
      </c>
      <c r="I628" s="11" t="s">
        <v>4013</v>
      </c>
      <c r="J628" s="11" t="s">
        <v>4014</v>
      </c>
      <c r="K628" s="11" t="s">
        <v>4015</v>
      </c>
    </row>
    <row r="629" spans="1:11" ht="30" x14ac:dyDescent="0.25">
      <c r="A629" s="11" t="s">
        <v>2196</v>
      </c>
      <c r="B629" s="11" t="s">
        <v>123</v>
      </c>
      <c r="C629" s="11" t="s">
        <v>156</v>
      </c>
      <c r="D629" s="11" t="s">
        <v>4016</v>
      </c>
      <c r="E629" s="11" t="s">
        <v>4017</v>
      </c>
      <c r="F629" s="12">
        <v>1</v>
      </c>
      <c r="G629" s="11" t="s">
        <v>4018</v>
      </c>
      <c r="H629" s="11" t="s">
        <v>1</v>
      </c>
      <c r="I629" s="11" t="s">
        <v>4019</v>
      </c>
      <c r="J629" s="11" t="s">
        <v>4020</v>
      </c>
      <c r="K629" s="11" t="s">
        <v>4021</v>
      </c>
    </row>
    <row r="630" spans="1:11" ht="30" x14ac:dyDescent="0.25">
      <c r="A630" s="11" t="s">
        <v>155</v>
      </c>
      <c r="B630" s="11" t="s">
        <v>124</v>
      </c>
      <c r="C630" s="11" t="s">
        <v>4022</v>
      </c>
      <c r="D630" s="11" t="s">
        <v>4023</v>
      </c>
      <c r="E630" s="11" t="s">
        <v>4024</v>
      </c>
      <c r="F630" s="12">
        <v>1</v>
      </c>
      <c r="G630" s="11" t="s">
        <v>4025</v>
      </c>
      <c r="H630" s="11" t="s">
        <v>69</v>
      </c>
      <c r="I630" s="11" t="s">
        <v>4026</v>
      </c>
      <c r="J630" s="11" t="s">
        <v>4027</v>
      </c>
      <c r="K630" s="11" t="s">
        <v>4028</v>
      </c>
    </row>
    <row r="631" spans="1:11" x14ac:dyDescent="0.25">
      <c r="A631" s="11" t="s">
        <v>140</v>
      </c>
      <c r="B631" s="11" t="s">
        <v>122</v>
      </c>
      <c r="C631" s="11" t="s">
        <v>3108</v>
      </c>
      <c r="D631" s="11" t="s">
        <v>4029</v>
      </c>
      <c r="E631" s="11" t="s">
        <v>4030</v>
      </c>
      <c r="F631" s="12">
        <v>1</v>
      </c>
      <c r="G631" s="11" t="s">
        <v>4031</v>
      </c>
      <c r="H631" s="11" t="s">
        <v>7</v>
      </c>
      <c r="I631" s="11" t="s">
        <v>4032</v>
      </c>
      <c r="J631" s="11" t="s">
        <v>4033</v>
      </c>
      <c r="K631" s="11" t="s">
        <v>4034</v>
      </c>
    </row>
    <row r="632" spans="1:11" ht="30" x14ac:dyDescent="0.25">
      <c r="A632" s="11" t="s">
        <v>155</v>
      </c>
      <c r="B632" s="11" t="s">
        <v>123</v>
      </c>
      <c r="C632" s="11" t="s">
        <v>1979</v>
      </c>
      <c r="D632" s="11" t="s">
        <v>4035</v>
      </c>
      <c r="E632" s="11" t="s">
        <v>4036</v>
      </c>
      <c r="F632" s="12">
        <v>2</v>
      </c>
      <c r="G632" s="11" t="s">
        <v>4037</v>
      </c>
      <c r="H632" s="11" t="s">
        <v>1</v>
      </c>
      <c r="I632" s="11" t="s">
        <v>4038</v>
      </c>
      <c r="J632" s="11" t="s">
        <v>4039</v>
      </c>
      <c r="K632" s="11" t="s">
        <v>4040</v>
      </c>
    </row>
    <row r="633" spans="1:11" ht="30" x14ac:dyDescent="0.25">
      <c r="A633" s="11" t="s">
        <v>155</v>
      </c>
      <c r="B633" s="11" t="s">
        <v>124</v>
      </c>
      <c r="C633" s="11" t="s">
        <v>4041</v>
      </c>
      <c r="D633" s="11" t="s">
        <v>4042</v>
      </c>
      <c r="E633" s="11" t="s">
        <v>4043</v>
      </c>
      <c r="F633" s="12">
        <v>1</v>
      </c>
      <c r="G633" s="11" t="s">
        <v>4044</v>
      </c>
      <c r="H633" s="11" t="s">
        <v>1</v>
      </c>
      <c r="I633" s="11" t="s">
        <v>4045</v>
      </c>
      <c r="J633" s="11" t="s">
        <v>4046</v>
      </c>
      <c r="K633" s="11" t="s">
        <v>4047</v>
      </c>
    </row>
    <row r="634" spans="1:11" ht="45" x14ac:dyDescent="0.25">
      <c r="A634" s="11" t="s">
        <v>140</v>
      </c>
      <c r="B634" s="11" t="s">
        <v>117</v>
      </c>
      <c r="C634" s="11" t="s">
        <v>639</v>
      </c>
      <c r="D634" s="11" t="s">
        <v>4048</v>
      </c>
      <c r="E634" s="11" t="s">
        <v>4049</v>
      </c>
      <c r="F634" s="12">
        <v>2</v>
      </c>
      <c r="G634" s="11" t="s">
        <v>4050</v>
      </c>
      <c r="H634" s="11" t="s">
        <v>0</v>
      </c>
      <c r="I634" s="11" t="s">
        <v>4051</v>
      </c>
      <c r="J634" s="11" t="s">
        <v>4052</v>
      </c>
      <c r="K634" s="11" t="s">
        <v>4053</v>
      </c>
    </row>
    <row r="635" spans="1:11" ht="30" x14ac:dyDescent="0.25">
      <c r="A635" s="11" t="s">
        <v>140</v>
      </c>
      <c r="B635" s="11" t="s">
        <v>123</v>
      </c>
      <c r="C635" s="11" t="s">
        <v>1437</v>
      </c>
      <c r="D635" s="11" t="s">
        <v>4054</v>
      </c>
      <c r="E635" s="11" t="s">
        <v>4055</v>
      </c>
      <c r="F635" s="12">
        <v>1</v>
      </c>
      <c r="G635" s="11" t="s">
        <v>4056</v>
      </c>
      <c r="H635" s="11" t="s">
        <v>50</v>
      </c>
      <c r="I635" s="11" t="s">
        <v>4057</v>
      </c>
      <c r="J635" s="11" t="s">
        <v>4058</v>
      </c>
      <c r="K635" s="11" t="s">
        <v>4059</v>
      </c>
    </row>
    <row r="636" spans="1:11" ht="30" x14ac:dyDescent="0.25">
      <c r="A636" s="11" t="s">
        <v>140</v>
      </c>
      <c r="B636" s="11" t="s">
        <v>123</v>
      </c>
      <c r="C636" s="11" t="s">
        <v>1437</v>
      </c>
      <c r="D636" s="11" t="s">
        <v>4060</v>
      </c>
      <c r="E636" s="11" t="s">
        <v>4061</v>
      </c>
      <c r="F636" s="12">
        <v>1</v>
      </c>
      <c r="G636" s="11" t="s">
        <v>4056</v>
      </c>
      <c r="H636" s="11" t="s">
        <v>14</v>
      </c>
      <c r="I636" s="11" t="s">
        <v>4062</v>
      </c>
      <c r="J636" s="11" t="s">
        <v>4063</v>
      </c>
      <c r="K636" s="11" t="s">
        <v>4064</v>
      </c>
    </row>
    <row r="637" spans="1:11" ht="30" x14ac:dyDescent="0.25">
      <c r="A637" s="11" t="s">
        <v>155</v>
      </c>
      <c r="B637" s="11" t="s">
        <v>117</v>
      </c>
      <c r="C637" s="11" t="s">
        <v>4065</v>
      </c>
      <c r="D637" s="11" t="s">
        <v>4066</v>
      </c>
      <c r="E637" s="11" t="s">
        <v>4067</v>
      </c>
      <c r="F637" s="12">
        <v>1</v>
      </c>
      <c r="G637" s="11" t="s">
        <v>4068</v>
      </c>
      <c r="H637" s="11" t="s">
        <v>33</v>
      </c>
      <c r="I637" s="11" t="s">
        <v>4069</v>
      </c>
      <c r="J637" s="11" t="s">
        <v>4070</v>
      </c>
      <c r="K637" s="11" t="s">
        <v>4071</v>
      </c>
    </row>
    <row r="638" spans="1:11" ht="30" x14ac:dyDescent="0.25">
      <c r="A638" s="11" t="s">
        <v>155</v>
      </c>
      <c r="B638" s="11" t="s">
        <v>123</v>
      </c>
      <c r="C638" s="11" t="s">
        <v>4072</v>
      </c>
      <c r="D638" s="11" t="s">
        <v>4073</v>
      </c>
      <c r="E638" s="11" t="s">
        <v>4074</v>
      </c>
      <c r="F638" s="12">
        <v>1</v>
      </c>
      <c r="G638" s="11" t="s">
        <v>4075</v>
      </c>
      <c r="H638" s="11" t="s">
        <v>2</v>
      </c>
      <c r="I638" s="11" t="s">
        <v>4076</v>
      </c>
      <c r="J638" s="11" t="s">
        <v>4077</v>
      </c>
      <c r="K638" s="11" t="s">
        <v>4078</v>
      </c>
    </row>
    <row r="639" spans="1:11" ht="30" x14ac:dyDescent="0.25">
      <c r="A639" s="11" t="s">
        <v>140</v>
      </c>
      <c r="B639" s="11" t="s">
        <v>119</v>
      </c>
      <c r="C639" s="11" t="s">
        <v>203</v>
      </c>
      <c r="D639" s="11" t="s">
        <v>4079</v>
      </c>
      <c r="E639" s="11" t="s">
        <v>4080</v>
      </c>
      <c r="F639" s="12">
        <v>2</v>
      </c>
      <c r="G639" s="11" t="s">
        <v>4081</v>
      </c>
      <c r="H639" s="11" t="s">
        <v>23</v>
      </c>
      <c r="I639" s="11" t="s">
        <v>4082</v>
      </c>
      <c r="J639" s="11" t="s">
        <v>4083</v>
      </c>
      <c r="K639" s="11" t="s">
        <v>4084</v>
      </c>
    </row>
    <row r="640" spans="1:11" ht="30" x14ac:dyDescent="0.25">
      <c r="A640" s="11" t="s">
        <v>155</v>
      </c>
      <c r="B640" s="11" t="s">
        <v>123</v>
      </c>
      <c r="C640" s="11" t="s">
        <v>3589</v>
      </c>
      <c r="D640" s="11" t="s">
        <v>4085</v>
      </c>
      <c r="E640" s="11" t="s">
        <v>4086</v>
      </c>
      <c r="F640" s="12">
        <v>1</v>
      </c>
      <c r="G640" s="11" t="s">
        <v>4087</v>
      </c>
      <c r="H640" s="11" t="s">
        <v>1</v>
      </c>
      <c r="I640" s="11" t="s">
        <v>4088</v>
      </c>
      <c r="J640" s="11" t="s">
        <v>4089</v>
      </c>
      <c r="K640" s="11" t="s">
        <v>4090</v>
      </c>
    </row>
    <row r="641" spans="1:11" x14ac:dyDescent="0.25">
      <c r="A641" s="11" t="s">
        <v>140</v>
      </c>
      <c r="B641" s="11" t="s">
        <v>119</v>
      </c>
      <c r="C641" s="11" t="s">
        <v>156</v>
      </c>
      <c r="D641" s="11" t="s">
        <v>4091</v>
      </c>
      <c r="E641" s="11" t="s">
        <v>4092</v>
      </c>
      <c r="F641" s="12">
        <v>1</v>
      </c>
      <c r="G641" s="11" t="s">
        <v>4093</v>
      </c>
      <c r="H641" s="11" t="s">
        <v>3</v>
      </c>
      <c r="I641" s="11" t="s">
        <v>4094</v>
      </c>
      <c r="J641" s="11" t="s">
        <v>4095</v>
      </c>
      <c r="K641" s="11" t="s">
        <v>4096</v>
      </c>
    </row>
    <row r="642" spans="1:11" ht="30" x14ac:dyDescent="0.25">
      <c r="A642" s="11" t="s">
        <v>140</v>
      </c>
      <c r="B642" s="11" t="s">
        <v>123</v>
      </c>
      <c r="C642" s="11" t="s">
        <v>518</v>
      </c>
      <c r="D642" s="11" t="s">
        <v>4097</v>
      </c>
      <c r="E642" s="11" t="s">
        <v>4098</v>
      </c>
      <c r="F642" s="12">
        <v>2</v>
      </c>
      <c r="G642" s="11" t="s">
        <v>4099</v>
      </c>
      <c r="H642" s="11" t="s">
        <v>1</v>
      </c>
      <c r="I642" s="11" t="s">
        <v>4100</v>
      </c>
      <c r="J642" s="11" t="s">
        <v>4101</v>
      </c>
      <c r="K642" s="11" t="s">
        <v>4102</v>
      </c>
    </row>
    <row r="643" spans="1:11" x14ac:dyDescent="0.25">
      <c r="A643" s="11" t="s">
        <v>155</v>
      </c>
      <c r="B643" s="11" t="s">
        <v>121</v>
      </c>
      <c r="C643" s="11" t="s">
        <v>141</v>
      </c>
      <c r="D643" s="11" t="s">
        <v>4103</v>
      </c>
      <c r="E643" s="11" t="s">
        <v>4104</v>
      </c>
      <c r="F643" s="12">
        <v>1</v>
      </c>
      <c r="G643" s="11" t="s">
        <v>4105</v>
      </c>
      <c r="H643" s="11" t="s">
        <v>24</v>
      </c>
      <c r="I643" s="11" t="s">
        <v>4106</v>
      </c>
      <c r="J643" s="11" t="s">
        <v>4107</v>
      </c>
      <c r="K643" s="11" t="s">
        <v>4108</v>
      </c>
    </row>
    <row r="644" spans="1:11" x14ac:dyDescent="0.25">
      <c r="A644" s="11" t="s">
        <v>2196</v>
      </c>
      <c r="B644" s="11" t="s">
        <v>119</v>
      </c>
      <c r="C644" s="11" t="s">
        <v>4109</v>
      </c>
      <c r="D644" s="11" t="s">
        <v>4110</v>
      </c>
      <c r="E644" s="11" t="s">
        <v>4111</v>
      </c>
      <c r="F644" s="12">
        <v>1</v>
      </c>
      <c r="G644" s="11" t="s">
        <v>3983</v>
      </c>
      <c r="H644" s="11" t="s">
        <v>3</v>
      </c>
      <c r="I644" s="11" t="s">
        <v>4112</v>
      </c>
      <c r="J644" s="11" t="s">
        <v>4113</v>
      </c>
      <c r="K644" s="11" t="s">
        <v>4114</v>
      </c>
    </row>
    <row r="645" spans="1:11" x14ac:dyDescent="0.25">
      <c r="A645" s="11" t="s">
        <v>140</v>
      </c>
      <c r="B645" s="11" t="s">
        <v>119</v>
      </c>
      <c r="C645" s="11" t="s">
        <v>170</v>
      </c>
      <c r="D645" s="11" t="s">
        <v>4115</v>
      </c>
      <c r="E645" s="11" t="s">
        <v>4116</v>
      </c>
      <c r="F645" s="12">
        <v>1</v>
      </c>
      <c r="G645" s="11" t="s">
        <v>4117</v>
      </c>
      <c r="H645" s="11" t="s">
        <v>18</v>
      </c>
      <c r="I645" s="11" t="s">
        <v>4118</v>
      </c>
      <c r="J645" s="11" t="s">
        <v>4119</v>
      </c>
      <c r="K645" s="11" t="s">
        <v>4120</v>
      </c>
    </row>
    <row r="646" spans="1:11" ht="30" x14ac:dyDescent="0.25">
      <c r="A646" s="11" t="s">
        <v>140</v>
      </c>
      <c r="B646" s="11" t="s">
        <v>119</v>
      </c>
      <c r="C646" s="11" t="s">
        <v>499</v>
      </c>
      <c r="D646" s="11" t="s">
        <v>4121</v>
      </c>
      <c r="E646" s="11" t="s">
        <v>4122</v>
      </c>
      <c r="F646" s="12">
        <v>1</v>
      </c>
      <c r="G646" s="11" t="s">
        <v>4123</v>
      </c>
      <c r="H646" s="11" t="s">
        <v>27</v>
      </c>
      <c r="I646" s="11" t="s">
        <v>4124</v>
      </c>
      <c r="J646" s="11" t="s">
        <v>4125</v>
      </c>
      <c r="K646" s="11" t="s">
        <v>4126</v>
      </c>
    </row>
    <row r="647" spans="1:11" ht="30" x14ac:dyDescent="0.25">
      <c r="A647" s="11" t="s">
        <v>155</v>
      </c>
      <c r="B647" s="11" t="s">
        <v>121</v>
      </c>
      <c r="C647" s="11" t="s">
        <v>4127</v>
      </c>
      <c r="D647" s="11" t="s">
        <v>4128</v>
      </c>
      <c r="E647" s="11" t="s">
        <v>4129</v>
      </c>
      <c r="F647" s="12">
        <v>1</v>
      </c>
      <c r="G647" s="11" t="s">
        <v>441</v>
      </c>
      <c r="H647" s="11" t="s">
        <v>17</v>
      </c>
      <c r="I647" s="11" t="s">
        <v>4130</v>
      </c>
      <c r="J647" s="11" t="s">
        <v>4131</v>
      </c>
      <c r="K647" s="11" t="s">
        <v>4132</v>
      </c>
    </row>
    <row r="648" spans="1:11" ht="45" x14ac:dyDescent="0.25">
      <c r="A648" s="11" t="s">
        <v>140</v>
      </c>
      <c r="B648" s="11" t="s">
        <v>119</v>
      </c>
      <c r="C648" s="11" t="s">
        <v>256</v>
      </c>
      <c r="D648" s="11" t="s">
        <v>4133</v>
      </c>
      <c r="E648" s="11" t="s">
        <v>4134</v>
      </c>
      <c r="F648" s="12">
        <v>2</v>
      </c>
      <c r="G648" s="11" t="s">
        <v>4135</v>
      </c>
      <c r="H648" s="11" t="s">
        <v>12</v>
      </c>
      <c r="I648" s="11" t="s">
        <v>4136</v>
      </c>
      <c r="J648" s="11" t="s">
        <v>4137</v>
      </c>
      <c r="K648" s="11" t="s">
        <v>4138</v>
      </c>
    </row>
    <row r="649" spans="1:11" ht="30" x14ac:dyDescent="0.25">
      <c r="A649" s="11" t="s">
        <v>155</v>
      </c>
      <c r="B649" s="11" t="s">
        <v>119</v>
      </c>
      <c r="C649" s="11" t="s">
        <v>4139</v>
      </c>
      <c r="D649" s="11" t="s">
        <v>4140</v>
      </c>
      <c r="E649" s="11" t="s">
        <v>4141</v>
      </c>
      <c r="F649" s="12">
        <v>2</v>
      </c>
      <c r="G649" s="11" t="s">
        <v>4142</v>
      </c>
      <c r="H649" s="11" t="s">
        <v>20</v>
      </c>
      <c r="I649" s="11" t="s">
        <v>4143</v>
      </c>
      <c r="J649" s="11" t="s">
        <v>4144</v>
      </c>
      <c r="K649" s="11" t="s">
        <v>4145</v>
      </c>
    </row>
    <row r="650" spans="1:11" x14ac:dyDescent="0.25">
      <c r="A650" s="11" t="s">
        <v>140</v>
      </c>
      <c r="B650" s="11" t="s">
        <v>114</v>
      </c>
      <c r="C650" s="11" t="s">
        <v>163</v>
      </c>
      <c r="D650" s="11" t="s">
        <v>4146</v>
      </c>
      <c r="E650" s="11" t="s">
        <v>4147</v>
      </c>
      <c r="F650" s="12">
        <v>1</v>
      </c>
      <c r="G650" s="11" t="s">
        <v>4148</v>
      </c>
      <c r="H650" s="11" t="s">
        <v>0</v>
      </c>
      <c r="I650" s="11" t="s">
        <v>4149</v>
      </c>
      <c r="J650" s="11" t="s">
        <v>4150</v>
      </c>
      <c r="K650" s="11" t="s">
        <v>4151</v>
      </c>
    </row>
    <row r="651" spans="1:11" x14ac:dyDescent="0.25">
      <c r="A651" s="11" t="s">
        <v>140</v>
      </c>
      <c r="B651" s="11" t="s">
        <v>119</v>
      </c>
      <c r="C651" s="11" t="s">
        <v>156</v>
      </c>
      <c r="D651" s="11" t="s">
        <v>4152</v>
      </c>
      <c r="E651" s="11" t="s">
        <v>4153</v>
      </c>
      <c r="F651" s="12">
        <v>1</v>
      </c>
      <c r="G651" s="11" t="s">
        <v>1397</v>
      </c>
      <c r="H651" s="11" t="s">
        <v>1</v>
      </c>
      <c r="I651" s="11" t="s">
        <v>4154</v>
      </c>
      <c r="J651" s="11" t="s">
        <v>4155</v>
      </c>
      <c r="K651" s="11" t="s">
        <v>4156</v>
      </c>
    </row>
    <row r="652" spans="1:11" ht="30" x14ac:dyDescent="0.25">
      <c r="A652" s="11" t="s">
        <v>140</v>
      </c>
      <c r="B652" s="11" t="s">
        <v>113</v>
      </c>
      <c r="C652" s="11" t="s">
        <v>156</v>
      </c>
      <c r="D652" s="11" t="s">
        <v>4157</v>
      </c>
      <c r="E652" s="11" t="s">
        <v>4158</v>
      </c>
      <c r="F652" s="12">
        <v>2</v>
      </c>
      <c r="G652" s="11" t="s">
        <v>4159</v>
      </c>
      <c r="H652" s="11" t="s">
        <v>0</v>
      </c>
      <c r="I652" s="11" t="s">
        <v>4160</v>
      </c>
      <c r="J652" s="11" t="s">
        <v>4161</v>
      </c>
      <c r="K652" s="11" t="s">
        <v>4162</v>
      </c>
    </row>
    <row r="653" spans="1:11" x14ac:dyDescent="0.25">
      <c r="A653" s="11" t="s">
        <v>155</v>
      </c>
      <c r="B653" s="11" t="s">
        <v>123</v>
      </c>
      <c r="C653" s="11" t="s">
        <v>741</v>
      </c>
      <c r="D653" s="11" t="s">
        <v>4163</v>
      </c>
      <c r="E653" s="11" t="s">
        <v>4164</v>
      </c>
      <c r="F653" s="12">
        <v>1</v>
      </c>
      <c r="G653" s="11" t="s">
        <v>4165</v>
      </c>
      <c r="H653" s="11" t="s">
        <v>4</v>
      </c>
      <c r="I653" s="11" t="s">
        <v>4166</v>
      </c>
      <c r="J653" s="11" t="s">
        <v>4167</v>
      </c>
      <c r="K653" s="11" t="s">
        <v>4168</v>
      </c>
    </row>
    <row r="654" spans="1:11" ht="30" x14ac:dyDescent="0.25">
      <c r="A654" s="11" t="s">
        <v>140</v>
      </c>
      <c r="B654" s="11" t="s">
        <v>119</v>
      </c>
      <c r="C654" s="11" t="s">
        <v>177</v>
      </c>
      <c r="D654" s="11" t="s">
        <v>4169</v>
      </c>
      <c r="E654" s="11" t="s">
        <v>4170</v>
      </c>
      <c r="F654" s="12">
        <v>2</v>
      </c>
      <c r="G654" s="11" t="s">
        <v>4171</v>
      </c>
      <c r="H654" s="11" t="s">
        <v>2</v>
      </c>
      <c r="I654" s="11" t="s">
        <v>4172</v>
      </c>
      <c r="J654" s="11" t="s">
        <v>4173</v>
      </c>
      <c r="K654" s="11" t="s">
        <v>4174</v>
      </c>
    </row>
    <row r="655" spans="1:11" ht="45" x14ac:dyDescent="0.25">
      <c r="A655" s="11" t="s">
        <v>140</v>
      </c>
      <c r="B655" s="11" t="s">
        <v>120</v>
      </c>
      <c r="C655" s="11" t="s">
        <v>3199</v>
      </c>
      <c r="D655" s="11" t="s">
        <v>4175</v>
      </c>
      <c r="E655" s="11" t="s">
        <v>4176</v>
      </c>
      <c r="F655" s="12">
        <v>3</v>
      </c>
      <c r="G655" s="11" t="s">
        <v>4177</v>
      </c>
      <c r="H655" s="11" t="s">
        <v>0</v>
      </c>
      <c r="I655" s="11" t="s">
        <v>4178</v>
      </c>
      <c r="J655" s="11" t="s">
        <v>4179</v>
      </c>
      <c r="K655" s="11" t="s">
        <v>4180</v>
      </c>
    </row>
    <row r="656" spans="1:11" x14ac:dyDescent="0.25">
      <c r="A656" s="11" t="s">
        <v>155</v>
      </c>
      <c r="B656" s="11" t="s">
        <v>123</v>
      </c>
      <c r="C656" s="11" t="s">
        <v>382</v>
      </c>
      <c r="D656" s="11" t="s">
        <v>4181</v>
      </c>
      <c r="E656" s="11" t="s">
        <v>4182</v>
      </c>
      <c r="F656" s="12">
        <v>5</v>
      </c>
      <c r="G656" s="11" t="s">
        <v>4183</v>
      </c>
      <c r="H656" s="11" t="s">
        <v>0</v>
      </c>
      <c r="I656" s="11" t="s">
        <v>4184</v>
      </c>
      <c r="J656" s="11" t="s">
        <v>4185</v>
      </c>
      <c r="K656" s="11" t="s">
        <v>4186</v>
      </c>
    </row>
    <row r="657" spans="1:11" ht="30" x14ac:dyDescent="0.25">
      <c r="A657" s="11" t="s">
        <v>155</v>
      </c>
      <c r="B657" s="11" t="s">
        <v>124</v>
      </c>
      <c r="C657" s="11" t="s">
        <v>887</v>
      </c>
      <c r="D657" s="11" t="s">
        <v>4187</v>
      </c>
      <c r="E657" s="11" t="s">
        <v>4188</v>
      </c>
      <c r="F657" s="12">
        <v>1</v>
      </c>
      <c r="G657" s="11" t="s">
        <v>4189</v>
      </c>
      <c r="H657" s="11" t="s">
        <v>7</v>
      </c>
      <c r="I657" s="11" t="s">
        <v>4190</v>
      </c>
      <c r="J657" s="11" t="s">
        <v>4191</v>
      </c>
      <c r="K657" s="11" t="s">
        <v>4192</v>
      </c>
    </row>
    <row r="658" spans="1:11" x14ac:dyDescent="0.25">
      <c r="A658" s="11" t="s">
        <v>155</v>
      </c>
      <c r="B658" s="11" t="s">
        <v>123</v>
      </c>
      <c r="C658" s="11" t="s">
        <v>1307</v>
      </c>
      <c r="D658" s="11" t="s">
        <v>4193</v>
      </c>
      <c r="E658" s="11" t="s">
        <v>4194</v>
      </c>
      <c r="F658" s="12">
        <v>1</v>
      </c>
      <c r="G658" s="11" t="s">
        <v>1397</v>
      </c>
      <c r="H658" s="11" t="s">
        <v>7</v>
      </c>
      <c r="I658" s="11" t="s">
        <v>4195</v>
      </c>
      <c r="J658" s="11" t="s">
        <v>4196</v>
      </c>
      <c r="K658" s="11" t="s">
        <v>4197</v>
      </c>
    </row>
    <row r="659" spans="1:11" ht="30" x14ac:dyDescent="0.25">
      <c r="A659" s="11" t="s">
        <v>155</v>
      </c>
      <c r="B659" s="11" t="s">
        <v>122</v>
      </c>
      <c r="C659" s="11" t="s">
        <v>1191</v>
      </c>
      <c r="D659" s="11" t="s">
        <v>4198</v>
      </c>
      <c r="E659" s="11" t="s">
        <v>4199</v>
      </c>
      <c r="F659" s="12">
        <v>1</v>
      </c>
      <c r="G659" s="11" t="s">
        <v>4200</v>
      </c>
      <c r="H659" s="11" t="s">
        <v>27</v>
      </c>
      <c r="I659" s="11" t="s">
        <v>4201</v>
      </c>
      <c r="J659" s="11" t="s">
        <v>4202</v>
      </c>
      <c r="K659" s="11" t="s">
        <v>4203</v>
      </c>
    </row>
    <row r="660" spans="1:11" ht="30" x14ac:dyDescent="0.25">
      <c r="A660" s="11" t="s">
        <v>140</v>
      </c>
      <c r="B660" s="11" t="s">
        <v>119</v>
      </c>
      <c r="C660" s="11" t="s">
        <v>170</v>
      </c>
      <c r="D660" s="11" t="s">
        <v>4204</v>
      </c>
      <c r="E660" s="11" t="s">
        <v>4205</v>
      </c>
      <c r="F660" s="12">
        <v>1</v>
      </c>
      <c r="G660" s="11" t="s">
        <v>4206</v>
      </c>
      <c r="H660" s="11" t="s">
        <v>17</v>
      </c>
      <c r="I660" s="11" t="s">
        <v>4207</v>
      </c>
      <c r="J660" s="11" t="s">
        <v>4208</v>
      </c>
      <c r="K660" s="11" t="s">
        <v>4209</v>
      </c>
    </row>
    <row r="661" spans="1:11" ht="30" x14ac:dyDescent="0.25">
      <c r="A661" s="11" t="s">
        <v>155</v>
      </c>
      <c r="B661" s="11" t="s">
        <v>123</v>
      </c>
      <c r="C661" s="11" t="s">
        <v>382</v>
      </c>
      <c r="D661" s="11" t="s">
        <v>4210</v>
      </c>
      <c r="E661" s="11" t="s">
        <v>4211</v>
      </c>
      <c r="F661" s="12">
        <v>1</v>
      </c>
      <c r="G661" s="11" t="s">
        <v>4212</v>
      </c>
      <c r="H661" s="11" t="s">
        <v>2</v>
      </c>
      <c r="I661" s="11" t="s">
        <v>4213</v>
      </c>
      <c r="J661" s="11" t="s">
        <v>4214</v>
      </c>
      <c r="K661" s="11" t="s">
        <v>4215</v>
      </c>
    </row>
    <row r="662" spans="1:11" x14ac:dyDescent="0.25">
      <c r="A662" s="11" t="s">
        <v>140</v>
      </c>
      <c r="B662" s="11" t="s">
        <v>119</v>
      </c>
      <c r="C662" s="11" t="s">
        <v>184</v>
      </c>
      <c r="D662" s="11" t="s">
        <v>4216</v>
      </c>
      <c r="E662" s="11" t="s">
        <v>4217</v>
      </c>
      <c r="F662" s="12">
        <v>2</v>
      </c>
      <c r="G662" s="11" t="s">
        <v>4218</v>
      </c>
      <c r="H662" s="11" t="s">
        <v>47</v>
      </c>
      <c r="I662" s="11" t="s">
        <v>4219</v>
      </c>
      <c r="J662" s="11" t="s">
        <v>4220</v>
      </c>
      <c r="K662" s="11" t="s">
        <v>4221</v>
      </c>
    </row>
    <row r="663" spans="1:11" ht="30" x14ac:dyDescent="0.25">
      <c r="A663" s="11" t="s">
        <v>140</v>
      </c>
      <c r="B663" s="11" t="s">
        <v>119</v>
      </c>
      <c r="C663" s="11" t="s">
        <v>203</v>
      </c>
      <c r="D663" s="11" t="s">
        <v>4222</v>
      </c>
      <c r="E663" s="11" t="s">
        <v>4223</v>
      </c>
      <c r="F663" s="12">
        <v>1</v>
      </c>
      <c r="G663" s="11" t="s">
        <v>4224</v>
      </c>
      <c r="H663" s="11" t="s">
        <v>6</v>
      </c>
      <c r="I663" s="11" t="s">
        <v>4225</v>
      </c>
      <c r="J663" s="11" t="s">
        <v>4226</v>
      </c>
      <c r="K663" s="11" t="s">
        <v>4227</v>
      </c>
    </row>
    <row r="664" spans="1:11" x14ac:dyDescent="0.25">
      <c r="A664" s="11" t="s">
        <v>155</v>
      </c>
      <c r="B664" s="11" t="s">
        <v>121</v>
      </c>
      <c r="C664" s="11" t="s">
        <v>741</v>
      </c>
      <c r="D664" s="11" t="s">
        <v>4228</v>
      </c>
      <c r="E664" s="11" t="s">
        <v>4229</v>
      </c>
      <c r="F664" s="12">
        <v>1</v>
      </c>
      <c r="G664" s="11" t="s">
        <v>4230</v>
      </c>
      <c r="H664" s="11" t="s">
        <v>1</v>
      </c>
      <c r="I664" s="11" t="s">
        <v>4231</v>
      </c>
      <c r="J664" s="11" t="s">
        <v>4232</v>
      </c>
      <c r="K664" s="11" t="s">
        <v>4233</v>
      </c>
    </row>
    <row r="665" spans="1:11" x14ac:dyDescent="0.25">
      <c r="A665" s="11" t="s">
        <v>155</v>
      </c>
      <c r="B665" s="11" t="s">
        <v>121</v>
      </c>
      <c r="C665" s="11" t="s">
        <v>4022</v>
      </c>
      <c r="D665" s="11" t="s">
        <v>4234</v>
      </c>
      <c r="E665" s="11" t="s">
        <v>4235</v>
      </c>
      <c r="F665" s="12">
        <v>1</v>
      </c>
      <c r="G665" s="11" t="s">
        <v>4236</v>
      </c>
      <c r="H665" s="11" t="s">
        <v>14</v>
      </c>
      <c r="I665" s="11" t="s">
        <v>4237</v>
      </c>
      <c r="J665" s="11" t="s">
        <v>4238</v>
      </c>
      <c r="K665" s="11" t="s">
        <v>4239</v>
      </c>
    </row>
    <row r="666" spans="1:11" ht="30" x14ac:dyDescent="0.25">
      <c r="A666" s="11" t="s">
        <v>140</v>
      </c>
      <c r="B666" s="11" t="s">
        <v>113</v>
      </c>
      <c r="C666" s="11" t="s">
        <v>156</v>
      </c>
      <c r="D666" s="11" t="s">
        <v>4240</v>
      </c>
      <c r="E666" s="11" t="s">
        <v>4241</v>
      </c>
      <c r="F666" s="12">
        <v>1</v>
      </c>
      <c r="G666" s="11" t="s">
        <v>4242</v>
      </c>
      <c r="H666" s="11" t="s">
        <v>2</v>
      </c>
      <c r="I666" s="11" t="s">
        <v>4243</v>
      </c>
      <c r="J666" s="11" t="s">
        <v>4244</v>
      </c>
      <c r="K666" s="11" t="s">
        <v>4245</v>
      </c>
    </row>
    <row r="667" spans="1:11" ht="30" x14ac:dyDescent="0.25">
      <c r="A667" s="11" t="s">
        <v>140</v>
      </c>
      <c r="B667" s="11" t="s">
        <v>111</v>
      </c>
      <c r="C667" s="11" t="s">
        <v>4246</v>
      </c>
      <c r="D667" s="11" t="s">
        <v>4247</v>
      </c>
      <c r="E667" s="11" t="s">
        <v>4248</v>
      </c>
      <c r="F667" s="12">
        <v>1</v>
      </c>
      <c r="G667" s="11" t="s">
        <v>4249</v>
      </c>
      <c r="H667" s="11" t="s">
        <v>16</v>
      </c>
      <c r="I667" s="11" t="s">
        <v>4250</v>
      </c>
      <c r="J667" s="11" t="s">
        <v>4251</v>
      </c>
      <c r="K667" s="11" t="s">
        <v>4252</v>
      </c>
    </row>
    <row r="668" spans="1:11" x14ac:dyDescent="0.25">
      <c r="A668" s="11" t="s">
        <v>155</v>
      </c>
      <c r="B668" s="11" t="s">
        <v>119</v>
      </c>
      <c r="C668" s="11" t="s">
        <v>156</v>
      </c>
      <c r="D668" s="11" t="s">
        <v>4253</v>
      </c>
      <c r="E668" s="11" t="s">
        <v>4254</v>
      </c>
      <c r="F668" s="12">
        <v>1</v>
      </c>
      <c r="G668" s="11" t="s">
        <v>4255</v>
      </c>
      <c r="H668" s="11" t="s">
        <v>1</v>
      </c>
      <c r="I668" s="11" t="s">
        <v>4256</v>
      </c>
      <c r="J668" s="11" t="s">
        <v>4257</v>
      </c>
      <c r="K668" s="11" t="s">
        <v>4258</v>
      </c>
    </row>
    <row r="669" spans="1:11" ht="30" x14ac:dyDescent="0.25">
      <c r="A669" s="11" t="s">
        <v>140</v>
      </c>
      <c r="B669" s="11" t="s">
        <v>109</v>
      </c>
      <c r="C669" s="11" t="s">
        <v>499</v>
      </c>
      <c r="D669" s="11" t="s">
        <v>4259</v>
      </c>
      <c r="E669" s="11" t="s">
        <v>4260</v>
      </c>
      <c r="F669" s="12">
        <v>1</v>
      </c>
      <c r="G669" s="11" t="s">
        <v>4261</v>
      </c>
      <c r="H669" s="11" t="s">
        <v>3</v>
      </c>
      <c r="I669" s="11" t="s">
        <v>4262</v>
      </c>
      <c r="J669" s="11" t="s">
        <v>4263</v>
      </c>
      <c r="K669" s="11" t="s">
        <v>4264</v>
      </c>
    </row>
    <row r="670" spans="1:11" x14ac:dyDescent="0.25">
      <c r="A670" s="11" t="s">
        <v>155</v>
      </c>
      <c r="B670" s="11" t="s">
        <v>123</v>
      </c>
      <c r="C670" s="11" t="s">
        <v>369</v>
      </c>
      <c r="D670" s="11" t="s">
        <v>4265</v>
      </c>
      <c r="E670" s="11" t="s">
        <v>4266</v>
      </c>
      <c r="F670" s="12">
        <v>2</v>
      </c>
      <c r="G670" s="11" t="s">
        <v>441</v>
      </c>
      <c r="H670" s="11" t="s">
        <v>1</v>
      </c>
      <c r="I670" s="11" t="s">
        <v>4267</v>
      </c>
      <c r="J670" s="11" t="s">
        <v>4268</v>
      </c>
      <c r="K670" s="11" t="s">
        <v>4269</v>
      </c>
    </row>
    <row r="671" spans="1:11" ht="30" x14ac:dyDescent="0.25">
      <c r="A671" s="11" t="s">
        <v>155</v>
      </c>
      <c r="B671" s="11" t="s">
        <v>124</v>
      </c>
      <c r="C671" s="11" t="s">
        <v>452</v>
      </c>
      <c r="D671" s="11" t="s">
        <v>4270</v>
      </c>
      <c r="E671" s="11" t="s">
        <v>4271</v>
      </c>
      <c r="F671" s="12">
        <v>1</v>
      </c>
      <c r="G671" s="11" t="s">
        <v>4272</v>
      </c>
      <c r="H671" s="11" t="s">
        <v>1</v>
      </c>
      <c r="I671" s="11" t="s">
        <v>4273</v>
      </c>
      <c r="J671" s="11" t="s">
        <v>4274</v>
      </c>
      <c r="K671" s="11" t="s">
        <v>4275</v>
      </c>
    </row>
    <row r="672" spans="1:11" x14ac:dyDescent="0.25">
      <c r="A672" s="11" t="s">
        <v>140</v>
      </c>
      <c r="B672" s="11" t="s">
        <v>118</v>
      </c>
      <c r="C672" s="11" t="s">
        <v>4276</v>
      </c>
      <c r="D672" s="11" t="s">
        <v>4277</v>
      </c>
      <c r="E672" s="11" t="s">
        <v>4278</v>
      </c>
      <c r="F672" s="12">
        <v>2</v>
      </c>
      <c r="G672" s="11" t="s">
        <v>4279</v>
      </c>
      <c r="H672" s="11" t="s">
        <v>0</v>
      </c>
      <c r="I672" s="11" t="s">
        <v>4280</v>
      </c>
      <c r="J672" s="11" t="s">
        <v>4281</v>
      </c>
      <c r="K672" s="11" t="s">
        <v>4282</v>
      </c>
    </row>
    <row r="673" spans="1:11" x14ac:dyDescent="0.25">
      <c r="A673" s="11" t="s">
        <v>140</v>
      </c>
      <c r="B673" s="11" t="s">
        <v>119</v>
      </c>
      <c r="C673" s="11" t="s">
        <v>4283</v>
      </c>
      <c r="D673" s="11" t="s">
        <v>4284</v>
      </c>
      <c r="E673" s="11" t="s">
        <v>4285</v>
      </c>
      <c r="F673" s="12">
        <v>1</v>
      </c>
      <c r="G673" s="11" t="s">
        <v>4286</v>
      </c>
      <c r="H673" s="11" t="s">
        <v>3</v>
      </c>
      <c r="I673" s="11" t="s">
        <v>4287</v>
      </c>
      <c r="J673" s="11" t="s">
        <v>4288</v>
      </c>
      <c r="K673" s="11" t="s">
        <v>4289</v>
      </c>
    </row>
    <row r="674" spans="1:11" ht="30" x14ac:dyDescent="0.25">
      <c r="A674" s="11" t="s">
        <v>155</v>
      </c>
      <c r="B674" s="11" t="s">
        <v>123</v>
      </c>
      <c r="C674" s="11" t="s">
        <v>518</v>
      </c>
      <c r="D674" s="11" t="s">
        <v>4290</v>
      </c>
      <c r="E674" s="11" t="s">
        <v>4291</v>
      </c>
      <c r="F674" s="12">
        <v>1</v>
      </c>
      <c r="G674" s="11" t="s">
        <v>4292</v>
      </c>
      <c r="H674" s="11" t="s">
        <v>0</v>
      </c>
      <c r="I674" s="11" t="s">
        <v>4293</v>
      </c>
      <c r="J674" s="11" t="s">
        <v>4294</v>
      </c>
      <c r="K674" s="11" t="s">
        <v>4295</v>
      </c>
    </row>
    <row r="675" spans="1:11" x14ac:dyDescent="0.25">
      <c r="A675" s="11" t="s">
        <v>140</v>
      </c>
      <c r="B675" s="11" t="s">
        <v>123</v>
      </c>
      <c r="C675" s="11" t="s">
        <v>4296</v>
      </c>
      <c r="D675" s="11" t="s">
        <v>4297</v>
      </c>
      <c r="E675" s="11" t="s">
        <v>4298</v>
      </c>
      <c r="F675" s="12">
        <v>1</v>
      </c>
      <c r="G675" s="11" t="s">
        <v>4299</v>
      </c>
      <c r="H675" s="11" t="s">
        <v>0</v>
      </c>
      <c r="I675" s="11" t="s">
        <v>4300</v>
      </c>
      <c r="J675" s="11" t="s">
        <v>4301</v>
      </c>
      <c r="K675" s="11" t="s">
        <v>4302</v>
      </c>
    </row>
    <row r="676" spans="1:11" x14ac:dyDescent="0.25">
      <c r="A676" s="11" t="s">
        <v>140</v>
      </c>
      <c r="B676" s="11" t="s">
        <v>123</v>
      </c>
      <c r="C676" s="11" t="s">
        <v>4303</v>
      </c>
      <c r="D676" s="11" t="s">
        <v>4304</v>
      </c>
      <c r="E676" s="11" t="s">
        <v>4305</v>
      </c>
      <c r="F676" s="12">
        <v>2</v>
      </c>
      <c r="G676" s="11" t="s">
        <v>4306</v>
      </c>
      <c r="H676" s="11" t="s">
        <v>3</v>
      </c>
      <c r="I676" s="11" t="s">
        <v>4307</v>
      </c>
      <c r="J676" s="11" t="s">
        <v>4308</v>
      </c>
      <c r="K676" s="11" t="s">
        <v>4309</v>
      </c>
    </row>
    <row r="677" spans="1:11" x14ac:dyDescent="0.25">
      <c r="A677" s="11" t="s">
        <v>140</v>
      </c>
      <c r="B677" s="11" t="s">
        <v>119</v>
      </c>
      <c r="C677" s="11" t="s">
        <v>156</v>
      </c>
      <c r="D677" s="11" t="s">
        <v>4310</v>
      </c>
      <c r="E677" s="11" t="s">
        <v>4311</v>
      </c>
      <c r="F677" s="12">
        <v>1</v>
      </c>
      <c r="G677" s="11" t="s">
        <v>4312</v>
      </c>
      <c r="H677" s="11" t="s">
        <v>10</v>
      </c>
      <c r="I677" s="11" t="s">
        <v>4313</v>
      </c>
      <c r="J677" s="11" t="s">
        <v>4314</v>
      </c>
      <c r="K677" s="11" t="s">
        <v>4315</v>
      </c>
    </row>
    <row r="678" spans="1:11" x14ac:dyDescent="0.25">
      <c r="A678" s="11" t="s">
        <v>140</v>
      </c>
      <c r="B678" s="11" t="s">
        <v>121</v>
      </c>
      <c r="C678" s="11" t="s">
        <v>741</v>
      </c>
      <c r="D678" s="11" t="s">
        <v>4316</v>
      </c>
      <c r="E678" s="11" t="s">
        <v>4317</v>
      </c>
      <c r="F678" s="12">
        <v>4</v>
      </c>
      <c r="G678" s="11" t="s">
        <v>1397</v>
      </c>
      <c r="H678" s="11" t="s">
        <v>27</v>
      </c>
      <c r="I678" s="11" t="s">
        <v>4318</v>
      </c>
      <c r="J678" s="11" t="s">
        <v>4319</v>
      </c>
      <c r="K678" s="11" t="s">
        <v>4320</v>
      </c>
    </row>
    <row r="679" spans="1:11" ht="30" x14ac:dyDescent="0.25">
      <c r="A679" s="11" t="s">
        <v>155</v>
      </c>
      <c r="B679" s="11" t="s">
        <v>117</v>
      </c>
      <c r="C679" s="11" t="s">
        <v>1350</v>
      </c>
      <c r="D679" s="11" t="s">
        <v>4321</v>
      </c>
      <c r="E679" s="11" t="s">
        <v>4322</v>
      </c>
      <c r="F679" s="12">
        <v>1</v>
      </c>
      <c r="G679" s="11" t="s">
        <v>4323</v>
      </c>
      <c r="H679" s="11" t="s">
        <v>0</v>
      </c>
      <c r="I679" s="11" t="s">
        <v>4324</v>
      </c>
      <c r="J679" s="11" t="s">
        <v>4325</v>
      </c>
      <c r="K679" s="11" t="s">
        <v>4326</v>
      </c>
    </row>
    <row r="680" spans="1:11" x14ac:dyDescent="0.25">
      <c r="A680" s="11" t="s">
        <v>140</v>
      </c>
      <c r="B680" s="11" t="s">
        <v>119</v>
      </c>
      <c r="C680" s="11" t="s">
        <v>184</v>
      </c>
      <c r="D680" s="11" t="s">
        <v>4327</v>
      </c>
      <c r="E680" s="11" t="s">
        <v>4328</v>
      </c>
      <c r="F680" s="12">
        <v>1</v>
      </c>
      <c r="G680" s="11" t="s">
        <v>775</v>
      </c>
      <c r="H680" s="11" t="s">
        <v>0</v>
      </c>
      <c r="I680" s="11" t="s">
        <v>4329</v>
      </c>
      <c r="J680" s="11" t="s">
        <v>4330</v>
      </c>
      <c r="K680" s="11" t="s">
        <v>4331</v>
      </c>
    </row>
    <row r="681" spans="1:11" x14ac:dyDescent="0.25">
      <c r="A681" s="11" t="s">
        <v>140</v>
      </c>
      <c r="B681" s="11" t="s">
        <v>117</v>
      </c>
      <c r="C681" s="11" t="s">
        <v>4332</v>
      </c>
      <c r="D681" s="11" t="s">
        <v>4333</v>
      </c>
      <c r="E681" s="11" t="s">
        <v>4334</v>
      </c>
      <c r="F681" s="12">
        <v>1</v>
      </c>
      <c r="G681" s="11" t="s">
        <v>4335</v>
      </c>
      <c r="H681" s="11" t="s">
        <v>75</v>
      </c>
      <c r="I681" s="11" t="s">
        <v>4336</v>
      </c>
      <c r="J681" s="11" t="s">
        <v>4337</v>
      </c>
      <c r="K681" s="11" t="s">
        <v>4338</v>
      </c>
    </row>
    <row r="682" spans="1:11" ht="45" x14ac:dyDescent="0.25">
      <c r="A682" s="11" t="s">
        <v>140</v>
      </c>
      <c r="B682" s="11" t="s">
        <v>123</v>
      </c>
      <c r="C682" s="11" t="s">
        <v>1191</v>
      </c>
      <c r="D682" s="11" t="s">
        <v>4339</v>
      </c>
      <c r="E682" s="11" t="s">
        <v>4340</v>
      </c>
      <c r="F682" s="12">
        <v>4</v>
      </c>
      <c r="G682" s="11" t="s">
        <v>4341</v>
      </c>
      <c r="H682" s="11" t="s">
        <v>21</v>
      </c>
      <c r="I682" s="11" t="s">
        <v>4342</v>
      </c>
      <c r="J682" s="11" t="s">
        <v>4343</v>
      </c>
      <c r="K682" s="11" t="s">
        <v>4344</v>
      </c>
    </row>
    <row r="683" spans="1:11" ht="45" x14ac:dyDescent="0.25">
      <c r="A683" s="11" t="s">
        <v>140</v>
      </c>
      <c r="B683" s="11" t="s">
        <v>119</v>
      </c>
      <c r="C683" s="11" t="s">
        <v>203</v>
      </c>
      <c r="D683" s="11" t="s">
        <v>4345</v>
      </c>
      <c r="E683" s="11" t="s">
        <v>4346</v>
      </c>
      <c r="F683" s="12">
        <v>1</v>
      </c>
      <c r="G683" s="11" t="s">
        <v>4347</v>
      </c>
      <c r="H683" s="11" t="s">
        <v>65</v>
      </c>
      <c r="I683" s="11" t="s">
        <v>4348</v>
      </c>
      <c r="J683" s="11" t="s">
        <v>4349</v>
      </c>
      <c r="K683" s="11" t="s">
        <v>4350</v>
      </c>
    </row>
    <row r="684" spans="1:11" ht="45" x14ac:dyDescent="0.25">
      <c r="A684" s="11" t="s">
        <v>155</v>
      </c>
      <c r="B684" s="11" t="s">
        <v>121</v>
      </c>
      <c r="C684" s="11" t="s">
        <v>741</v>
      </c>
      <c r="D684" s="11" t="s">
        <v>4351</v>
      </c>
      <c r="E684" s="11" t="s">
        <v>4352</v>
      </c>
      <c r="F684" s="12">
        <v>1</v>
      </c>
      <c r="G684" s="11" t="s">
        <v>4353</v>
      </c>
      <c r="H684" s="11" t="s">
        <v>0</v>
      </c>
      <c r="I684" s="11" t="s">
        <v>4354</v>
      </c>
      <c r="J684" s="11" t="s">
        <v>4355</v>
      </c>
      <c r="K684" s="11" t="s">
        <v>4356</v>
      </c>
    </row>
    <row r="685" spans="1:11" x14ac:dyDescent="0.25">
      <c r="A685" s="11" t="s">
        <v>155</v>
      </c>
      <c r="B685" s="11" t="s">
        <v>117</v>
      </c>
      <c r="C685" s="11" t="s">
        <v>4357</v>
      </c>
      <c r="D685" s="11" t="s">
        <v>4358</v>
      </c>
      <c r="E685" s="11" t="s">
        <v>4359</v>
      </c>
      <c r="F685" s="12">
        <v>2</v>
      </c>
      <c r="G685" s="11" t="s">
        <v>4360</v>
      </c>
      <c r="H685" s="11" t="s">
        <v>0</v>
      </c>
      <c r="I685" s="11" t="s">
        <v>4361</v>
      </c>
      <c r="J685" s="11" t="s">
        <v>4362</v>
      </c>
      <c r="K685" s="11" t="s">
        <v>4363</v>
      </c>
    </row>
    <row r="686" spans="1:11" ht="30" x14ac:dyDescent="0.25">
      <c r="A686" s="11" t="s">
        <v>140</v>
      </c>
      <c r="B686" s="11" t="s">
        <v>121</v>
      </c>
      <c r="C686" s="11" t="s">
        <v>4364</v>
      </c>
      <c r="D686" s="11" t="s">
        <v>4365</v>
      </c>
      <c r="E686" s="11" t="s">
        <v>4366</v>
      </c>
      <c r="F686" s="12">
        <v>2</v>
      </c>
      <c r="G686" s="11" t="s">
        <v>4367</v>
      </c>
      <c r="H686" s="11" t="s">
        <v>18</v>
      </c>
      <c r="I686" s="11" t="s">
        <v>4368</v>
      </c>
      <c r="J686" s="11" t="s">
        <v>4369</v>
      </c>
      <c r="K686" s="11" t="s">
        <v>4370</v>
      </c>
    </row>
    <row r="687" spans="1:11" ht="30" x14ac:dyDescent="0.25">
      <c r="A687" s="11" t="s">
        <v>155</v>
      </c>
      <c r="B687" s="11" t="s">
        <v>120</v>
      </c>
      <c r="C687" s="11" t="s">
        <v>3219</v>
      </c>
      <c r="D687" s="11" t="s">
        <v>4371</v>
      </c>
      <c r="E687" s="11" t="s">
        <v>4372</v>
      </c>
      <c r="F687" s="12">
        <v>5</v>
      </c>
      <c r="G687" s="11" t="s">
        <v>4373</v>
      </c>
      <c r="H687" s="11" t="s">
        <v>0</v>
      </c>
      <c r="I687" s="11" t="s">
        <v>4374</v>
      </c>
      <c r="J687" s="11" t="s">
        <v>4375</v>
      </c>
      <c r="K687" s="11" t="s">
        <v>4376</v>
      </c>
    </row>
    <row r="688" spans="1:11" x14ac:dyDescent="0.25">
      <c r="A688" s="11" t="s">
        <v>155</v>
      </c>
      <c r="B688" s="11" t="s">
        <v>119</v>
      </c>
      <c r="C688" s="11" t="s">
        <v>170</v>
      </c>
      <c r="D688" s="11" t="s">
        <v>4377</v>
      </c>
      <c r="E688" s="11" t="s">
        <v>4378</v>
      </c>
      <c r="F688" s="12">
        <v>1</v>
      </c>
      <c r="G688" s="11" t="s">
        <v>908</v>
      </c>
      <c r="H688" s="11" t="s">
        <v>0</v>
      </c>
      <c r="I688" s="11" t="s">
        <v>4379</v>
      </c>
      <c r="J688" s="11" t="s">
        <v>4380</v>
      </c>
      <c r="K688" s="11" t="s">
        <v>4381</v>
      </c>
    </row>
    <row r="689" spans="1:11" ht="30" x14ac:dyDescent="0.25">
      <c r="A689" s="11" t="s">
        <v>140</v>
      </c>
      <c r="B689" s="11" t="s">
        <v>111</v>
      </c>
      <c r="C689" s="11" t="s">
        <v>184</v>
      </c>
      <c r="D689" s="11" t="s">
        <v>4382</v>
      </c>
      <c r="E689" s="11" t="s">
        <v>4383</v>
      </c>
      <c r="F689" s="12">
        <v>2</v>
      </c>
      <c r="G689" s="11" t="s">
        <v>4384</v>
      </c>
      <c r="H689" s="11" t="s">
        <v>0</v>
      </c>
      <c r="I689" s="11" t="s">
        <v>4385</v>
      </c>
      <c r="J689" s="11" t="s">
        <v>4386</v>
      </c>
      <c r="K689" s="11" t="s">
        <v>4387</v>
      </c>
    </row>
    <row r="690" spans="1:11" ht="30" x14ac:dyDescent="0.25">
      <c r="A690" s="11" t="s">
        <v>140</v>
      </c>
      <c r="B690" s="11" t="s">
        <v>115</v>
      </c>
      <c r="C690" s="11" t="s">
        <v>184</v>
      </c>
      <c r="D690" s="11" t="s">
        <v>4388</v>
      </c>
      <c r="E690" s="11" t="s">
        <v>4389</v>
      </c>
      <c r="F690" s="12">
        <v>1</v>
      </c>
      <c r="G690" s="11" t="s">
        <v>4390</v>
      </c>
      <c r="H690" s="11" t="s">
        <v>0</v>
      </c>
      <c r="I690" s="11" t="s">
        <v>4391</v>
      </c>
      <c r="J690" s="11" t="s">
        <v>4392</v>
      </c>
      <c r="K690" s="11" t="s">
        <v>4393</v>
      </c>
    </row>
    <row r="691" spans="1:11" ht="30" x14ac:dyDescent="0.25">
      <c r="A691" s="11" t="s">
        <v>140</v>
      </c>
      <c r="B691" s="11" t="s">
        <v>123</v>
      </c>
      <c r="C691" s="11" t="s">
        <v>3108</v>
      </c>
      <c r="D691" s="11" t="s">
        <v>4394</v>
      </c>
      <c r="E691" s="11" t="s">
        <v>4395</v>
      </c>
      <c r="F691" s="12">
        <v>2</v>
      </c>
      <c r="G691" s="11" t="s">
        <v>4396</v>
      </c>
      <c r="H691" s="11" t="s">
        <v>7</v>
      </c>
      <c r="I691" s="11" t="s">
        <v>4397</v>
      </c>
      <c r="J691" s="11" t="s">
        <v>4398</v>
      </c>
      <c r="K691" s="11" t="s">
        <v>4399</v>
      </c>
    </row>
    <row r="692" spans="1:11" ht="45" x14ac:dyDescent="0.25">
      <c r="A692" s="11" t="s">
        <v>140</v>
      </c>
      <c r="B692" s="11" t="s">
        <v>119</v>
      </c>
      <c r="C692" s="11" t="s">
        <v>170</v>
      </c>
      <c r="D692" s="11" t="s">
        <v>4400</v>
      </c>
      <c r="E692" s="11" t="s">
        <v>4401</v>
      </c>
      <c r="F692" s="12">
        <v>2</v>
      </c>
      <c r="G692" s="11" t="s">
        <v>4402</v>
      </c>
      <c r="H692" s="11" t="s">
        <v>17</v>
      </c>
      <c r="I692" s="11" t="s">
        <v>4403</v>
      </c>
      <c r="J692" s="11" t="s">
        <v>4404</v>
      </c>
      <c r="K692" s="11" t="s">
        <v>4405</v>
      </c>
    </row>
    <row r="693" spans="1:11" x14ac:dyDescent="0.25">
      <c r="A693" s="11" t="s">
        <v>140</v>
      </c>
      <c r="B693" s="11" t="s">
        <v>119</v>
      </c>
      <c r="C693" s="11" t="s">
        <v>170</v>
      </c>
      <c r="D693" s="11" t="s">
        <v>4406</v>
      </c>
      <c r="E693" s="11" t="s">
        <v>4407</v>
      </c>
      <c r="F693" s="12">
        <v>2</v>
      </c>
      <c r="G693" s="11" t="s">
        <v>4408</v>
      </c>
      <c r="H693" s="11" t="s">
        <v>2</v>
      </c>
      <c r="I693" s="11" t="s">
        <v>4409</v>
      </c>
      <c r="J693" s="11" t="s">
        <v>4410</v>
      </c>
      <c r="K693" s="11" t="s">
        <v>4411</v>
      </c>
    </row>
    <row r="694" spans="1:11" x14ac:dyDescent="0.25">
      <c r="A694" s="11" t="s">
        <v>140</v>
      </c>
      <c r="B694" s="11" t="s">
        <v>119</v>
      </c>
      <c r="C694" s="11" t="s">
        <v>4412</v>
      </c>
      <c r="D694" s="11" t="s">
        <v>4413</v>
      </c>
      <c r="E694" s="11" t="s">
        <v>4414</v>
      </c>
      <c r="F694" s="12">
        <v>1</v>
      </c>
      <c r="G694" s="11" t="s">
        <v>4415</v>
      </c>
      <c r="H694" s="11" t="s">
        <v>20</v>
      </c>
      <c r="I694" s="11" t="s">
        <v>4416</v>
      </c>
      <c r="J694" s="11" t="s">
        <v>4417</v>
      </c>
      <c r="K694" s="11" t="s">
        <v>4418</v>
      </c>
    </row>
    <row r="695" spans="1:11" x14ac:dyDescent="0.25">
      <c r="A695" s="11" t="s">
        <v>140</v>
      </c>
      <c r="B695" s="11" t="s">
        <v>119</v>
      </c>
      <c r="C695" s="11" t="s">
        <v>170</v>
      </c>
      <c r="D695" s="11" t="s">
        <v>4419</v>
      </c>
      <c r="E695" s="11" t="s">
        <v>4420</v>
      </c>
      <c r="F695" s="12">
        <v>3</v>
      </c>
      <c r="G695" s="11" t="s">
        <v>788</v>
      </c>
      <c r="H695" s="11" t="s">
        <v>67</v>
      </c>
      <c r="I695" s="11" t="s">
        <v>4421</v>
      </c>
      <c r="J695" s="11" t="s">
        <v>4422</v>
      </c>
      <c r="K695" s="11" t="s">
        <v>4423</v>
      </c>
    </row>
    <row r="696" spans="1:11" ht="45" x14ac:dyDescent="0.25">
      <c r="A696" s="11" t="s">
        <v>155</v>
      </c>
      <c r="B696" s="11" t="s">
        <v>124</v>
      </c>
      <c r="C696" s="11" t="s">
        <v>148</v>
      </c>
      <c r="D696" s="11" t="s">
        <v>4424</v>
      </c>
      <c r="E696" s="11" t="s">
        <v>4425</v>
      </c>
      <c r="F696" s="12">
        <v>1</v>
      </c>
      <c r="G696" s="11" t="s">
        <v>4426</v>
      </c>
      <c r="H696" s="11" t="s">
        <v>3</v>
      </c>
      <c r="I696" s="11" t="s">
        <v>4427</v>
      </c>
      <c r="J696" s="11" t="s">
        <v>4428</v>
      </c>
      <c r="K696" s="11" t="s">
        <v>4429</v>
      </c>
    </row>
    <row r="697" spans="1:11" x14ac:dyDescent="0.25">
      <c r="A697" s="11" t="s">
        <v>155</v>
      </c>
      <c r="B697" s="11" t="s">
        <v>119</v>
      </c>
      <c r="C697" s="11" t="s">
        <v>445</v>
      </c>
      <c r="D697" s="11" t="s">
        <v>4430</v>
      </c>
      <c r="E697" s="11" t="s">
        <v>4431</v>
      </c>
      <c r="F697" s="12">
        <v>1</v>
      </c>
      <c r="G697" s="11" t="s">
        <v>4432</v>
      </c>
      <c r="H697" s="11" t="s">
        <v>46</v>
      </c>
      <c r="I697" s="11" t="s">
        <v>4433</v>
      </c>
      <c r="J697" s="11" t="s">
        <v>4434</v>
      </c>
      <c r="K697" s="11" t="s">
        <v>4435</v>
      </c>
    </row>
    <row r="698" spans="1:11" ht="30" x14ac:dyDescent="0.25">
      <c r="A698" s="11" t="s">
        <v>140</v>
      </c>
      <c r="B698" s="11" t="s">
        <v>119</v>
      </c>
      <c r="C698" s="11" t="s">
        <v>156</v>
      </c>
      <c r="D698" s="11" t="s">
        <v>4436</v>
      </c>
      <c r="E698" s="11" t="s">
        <v>4437</v>
      </c>
      <c r="F698" s="12">
        <v>1</v>
      </c>
      <c r="G698" s="11" t="s">
        <v>4438</v>
      </c>
      <c r="H698" s="11" t="s">
        <v>19</v>
      </c>
      <c r="I698" s="11" t="s">
        <v>4439</v>
      </c>
      <c r="J698" s="11" t="s">
        <v>4440</v>
      </c>
      <c r="K698" s="11" t="s">
        <v>4441</v>
      </c>
    </row>
    <row r="699" spans="1:11" ht="30" x14ac:dyDescent="0.25">
      <c r="A699" s="11" t="s">
        <v>155</v>
      </c>
      <c r="B699" s="11" t="s">
        <v>123</v>
      </c>
      <c r="C699" s="11" t="s">
        <v>4442</v>
      </c>
      <c r="D699" s="11" t="s">
        <v>4443</v>
      </c>
      <c r="E699" s="11" t="s">
        <v>4444</v>
      </c>
      <c r="F699" s="12">
        <v>2</v>
      </c>
      <c r="G699" s="11" t="s">
        <v>1465</v>
      </c>
      <c r="H699" s="11" t="s">
        <v>7</v>
      </c>
      <c r="I699" s="11" t="s">
        <v>4445</v>
      </c>
      <c r="J699" s="11" t="s">
        <v>4446</v>
      </c>
      <c r="K699" s="11" t="s">
        <v>4447</v>
      </c>
    </row>
    <row r="700" spans="1:11" x14ac:dyDescent="0.25">
      <c r="A700" s="11" t="s">
        <v>155</v>
      </c>
      <c r="B700" s="11" t="s">
        <v>121</v>
      </c>
      <c r="C700" s="11" t="s">
        <v>307</v>
      </c>
      <c r="D700" s="11" t="s">
        <v>4448</v>
      </c>
      <c r="E700" s="11" t="s">
        <v>4449</v>
      </c>
      <c r="F700" s="12">
        <v>1</v>
      </c>
      <c r="G700" s="11" t="s">
        <v>4450</v>
      </c>
      <c r="H700" s="11" t="s">
        <v>1</v>
      </c>
      <c r="I700" s="11" t="s">
        <v>4451</v>
      </c>
      <c r="J700" s="11" t="s">
        <v>4452</v>
      </c>
      <c r="K700" s="11" t="s">
        <v>4453</v>
      </c>
    </row>
    <row r="701" spans="1:11" x14ac:dyDescent="0.25">
      <c r="A701" s="11" t="s">
        <v>140</v>
      </c>
      <c r="B701" s="11" t="s">
        <v>119</v>
      </c>
      <c r="C701" s="11" t="s">
        <v>156</v>
      </c>
      <c r="D701" s="11" t="s">
        <v>4454</v>
      </c>
      <c r="E701" s="11" t="s">
        <v>4455</v>
      </c>
      <c r="F701" s="12">
        <v>1</v>
      </c>
      <c r="G701" s="11" t="s">
        <v>4456</v>
      </c>
      <c r="H701" s="11" t="s">
        <v>0</v>
      </c>
      <c r="I701" s="11" t="s">
        <v>4457</v>
      </c>
      <c r="J701" s="11" t="s">
        <v>4458</v>
      </c>
      <c r="K701" s="11" t="s">
        <v>4459</v>
      </c>
    </row>
    <row r="702" spans="1:11" ht="45" x14ac:dyDescent="0.25">
      <c r="A702" s="11" t="s">
        <v>140</v>
      </c>
      <c r="B702" s="11" t="s">
        <v>123</v>
      </c>
      <c r="C702" s="11" t="s">
        <v>4460</v>
      </c>
      <c r="D702" s="11" t="s">
        <v>4461</v>
      </c>
      <c r="E702" s="11" t="s">
        <v>4462</v>
      </c>
      <c r="F702" s="12">
        <v>2</v>
      </c>
      <c r="G702" s="11" t="s">
        <v>4463</v>
      </c>
      <c r="H702" s="11" t="s">
        <v>21</v>
      </c>
      <c r="I702" s="11" t="s">
        <v>4464</v>
      </c>
      <c r="J702" s="11" t="s">
        <v>4465</v>
      </c>
      <c r="K702" s="11" t="s">
        <v>4466</v>
      </c>
    </row>
    <row r="703" spans="1:11" x14ac:dyDescent="0.25">
      <c r="A703" s="11" t="s">
        <v>155</v>
      </c>
      <c r="B703" s="11" t="s">
        <v>123</v>
      </c>
      <c r="C703" s="11" t="s">
        <v>163</v>
      </c>
      <c r="D703" s="11" t="s">
        <v>4467</v>
      </c>
      <c r="E703" s="11" t="s">
        <v>4468</v>
      </c>
      <c r="F703" s="12">
        <v>1</v>
      </c>
      <c r="G703" s="11" t="s">
        <v>4469</v>
      </c>
      <c r="H703" s="11" t="s">
        <v>0</v>
      </c>
      <c r="I703" s="11" t="s">
        <v>4470</v>
      </c>
      <c r="J703" s="11" t="s">
        <v>4471</v>
      </c>
      <c r="K703" s="11" t="s">
        <v>4472</v>
      </c>
    </row>
    <row r="704" spans="1:11" ht="30" x14ac:dyDescent="0.25">
      <c r="A704" s="11" t="s">
        <v>140</v>
      </c>
      <c r="B704" s="11" t="s">
        <v>114</v>
      </c>
      <c r="C704" s="11" t="s">
        <v>203</v>
      </c>
      <c r="D704" s="11" t="s">
        <v>4473</v>
      </c>
      <c r="E704" s="11" t="s">
        <v>4474</v>
      </c>
      <c r="F704" s="12">
        <v>1</v>
      </c>
      <c r="G704" s="11" t="s">
        <v>4475</v>
      </c>
      <c r="H704" s="11" t="s">
        <v>0</v>
      </c>
      <c r="I704" s="11" t="s">
        <v>4476</v>
      </c>
      <c r="J704" s="11" t="s">
        <v>4477</v>
      </c>
      <c r="K704" s="11" t="s">
        <v>4478</v>
      </c>
    </row>
    <row r="705" spans="1:11" x14ac:dyDescent="0.25">
      <c r="A705" s="11" t="s">
        <v>140</v>
      </c>
      <c r="B705" s="11" t="s">
        <v>120</v>
      </c>
      <c r="C705" s="11" t="s">
        <v>177</v>
      </c>
      <c r="D705" s="11" t="s">
        <v>4479</v>
      </c>
      <c r="E705" s="11" t="s">
        <v>4480</v>
      </c>
      <c r="F705" s="12">
        <v>1</v>
      </c>
      <c r="G705" s="11" t="s">
        <v>4481</v>
      </c>
      <c r="H705" s="11" t="s">
        <v>0</v>
      </c>
      <c r="I705" s="11" t="s">
        <v>4482</v>
      </c>
      <c r="J705" s="11" t="s">
        <v>4483</v>
      </c>
      <c r="K705" s="11" t="s">
        <v>4484</v>
      </c>
    </row>
    <row r="706" spans="1:11" x14ac:dyDescent="0.25">
      <c r="A706" s="11" t="s">
        <v>140</v>
      </c>
      <c r="B706" s="11" t="s">
        <v>119</v>
      </c>
      <c r="C706" s="11" t="s">
        <v>156</v>
      </c>
      <c r="D706" s="11" t="s">
        <v>4485</v>
      </c>
      <c r="E706" s="11" t="s">
        <v>4486</v>
      </c>
      <c r="F706" s="12">
        <v>1</v>
      </c>
      <c r="G706" s="11" t="s">
        <v>4487</v>
      </c>
      <c r="H706" s="11" t="s">
        <v>26</v>
      </c>
      <c r="I706" s="11" t="s">
        <v>4488</v>
      </c>
      <c r="J706" s="11" t="s">
        <v>4489</v>
      </c>
      <c r="K706" s="11" t="s">
        <v>4490</v>
      </c>
    </row>
    <row r="707" spans="1:11" x14ac:dyDescent="0.25">
      <c r="A707" s="11" t="s">
        <v>140</v>
      </c>
      <c r="B707" s="11" t="s">
        <v>123</v>
      </c>
      <c r="C707" s="11" t="s">
        <v>925</v>
      </c>
      <c r="D707" s="11" t="s">
        <v>4491</v>
      </c>
      <c r="E707" s="11" t="s">
        <v>4492</v>
      </c>
      <c r="F707" s="12">
        <v>1</v>
      </c>
      <c r="G707" s="11" t="s">
        <v>4493</v>
      </c>
      <c r="H707" s="11" t="s">
        <v>0</v>
      </c>
      <c r="I707" s="11" t="s">
        <v>4494</v>
      </c>
      <c r="J707" s="11" t="s">
        <v>4495</v>
      </c>
      <c r="K707" s="11" t="s">
        <v>4496</v>
      </c>
    </row>
    <row r="708" spans="1:11" x14ac:dyDescent="0.25">
      <c r="A708" s="11" t="s">
        <v>155</v>
      </c>
      <c r="B708" s="11" t="s">
        <v>123</v>
      </c>
      <c r="C708" s="11" t="s">
        <v>760</v>
      </c>
      <c r="D708" s="11" t="s">
        <v>4497</v>
      </c>
      <c r="E708" s="11" t="s">
        <v>4498</v>
      </c>
      <c r="F708" s="12">
        <v>1</v>
      </c>
      <c r="G708" s="11" t="s">
        <v>4499</v>
      </c>
      <c r="H708" s="11" t="s">
        <v>0</v>
      </c>
      <c r="I708" s="11" t="s">
        <v>4500</v>
      </c>
      <c r="J708" s="11" t="s">
        <v>4501</v>
      </c>
      <c r="K708" s="11" t="s">
        <v>4502</v>
      </c>
    </row>
    <row r="709" spans="1:11" ht="45" x14ac:dyDescent="0.25">
      <c r="A709" s="11" t="s">
        <v>155</v>
      </c>
      <c r="B709" s="11" t="s">
        <v>123</v>
      </c>
      <c r="C709" s="11" t="s">
        <v>4503</v>
      </c>
      <c r="D709" s="11" t="s">
        <v>4504</v>
      </c>
      <c r="E709" s="11" t="s">
        <v>4505</v>
      </c>
      <c r="F709" s="12">
        <v>1</v>
      </c>
      <c r="G709" s="11" t="s">
        <v>4506</v>
      </c>
      <c r="H709" s="11" t="s">
        <v>1</v>
      </c>
      <c r="I709" s="11" t="s">
        <v>4507</v>
      </c>
      <c r="J709" s="11" t="s">
        <v>4508</v>
      </c>
      <c r="K709" s="11" t="s">
        <v>4509</v>
      </c>
    </row>
    <row r="710" spans="1:11" x14ac:dyDescent="0.25">
      <c r="A710" s="11" t="s">
        <v>140</v>
      </c>
      <c r="B710" s="11" t="s">
        <v>119</v>
      </c>
      <c r="C710" s="11" t="s">
        <v>170</v>
      </c>
      <c r="D710" s="11" t="s">
        <v>4510</v>
      </c>
      <c r="E710" s="11" t="s">
        <v>4511</v>
      </c>
      <c r="F710" s="12">
        <v>2</v>
      </c>
      <c r="G710" s="11" t="s">
        <v>4512</v>
      </c>
      <c r="H710" s="11" t="s">
        <v>14</v>
      </c>
      <c r="I710" s="11" t="s">
        <v>4513</v>
      </c>
      <c r="J710" s="11" t="s">
        <v>4514</v>
      </c>
      <c r="K710" s="11" t="s">
        <v>4515</v>
      </c>
    </row>
    <row r="711" spans="1:11" ht="30" x14ac:dyDescent="0.25">
      <c r="A711" s="11" t="s">
        <v>140</v>
      </c>
      <c r="B711" s="11" t="s">
        <v>119</v>
      </c>
      <c r="C711" s="11" t="s">
        <v>256</v>
      </c>
      <c r="D711" s="11" t="s">
        <v>4516</v>
      </c>
      <c r="E711" s="11" t="s">
        <v>4517</v>
      </c>
      <c r="F711" s="12">
        <v>2</v>
      </c>
      <c r="G711" s="11" t="s">
        <v>4518</v>
      </c>
      <c r="H711" s="11" t="s">
        <v>2</v>
      </c>
      <c r="I711" s="11" t="s">
        <v>4519</v>
      </c>
      <c r="J711" s="11" t="s">
        <v>4520</v>
      </c>
      <c r="K711" s="11" t="s">
        <v>4521</v>
      </c>
    </row>
    <row r="712" spans="1:11" x14ac:dyDescent="0.25">
      <c r="A712" s="11" t="s">
        <v>140</v>
      </c>
      <c r="B712" s="11" t="s">
        <v>110</v>
      </c>
      <c r="C712" s="11" t="s">
        <v>156</v>
      </c>
      <c r="D712" s="11" t="s">
        <v>4522</v>
      </c>
      <c r="E712" s="11" t="s">
        <v>4523</v>
      </c>
      <c r="F712" s="12">
        <v>1</v>
      </c>
      <c r="G712" s="11" t="s">
        <v>4524</v>
      </c>
      <c r="H712" s="11" t="s">
        <v>2</v>
      </c>
      <c r="I712" s="11" t="s">
        <v>4525</v>
      </c>
      <c r="J712" s="11" t="s">
        <v>4526</v>
      </c>
      <c r="K712" s="11" t="s">
        <v>4527</v>
      </c>
    </row>
    <row r="713" spans="1:11" ht="30" x14ac:dyDescent="0.25">
      <c r="A713" s="11" t="s">
        <v>140</v>
      </c>
      <c r="B713" s="11" t="s">
        <v>119</v>
      </c>
      <c r="C713" s="11" t="s">
        <v>156</v>
      </c>
      <c r="D713" s="11" t="s">
        <v>4528</v>
      </c>
      <c r="E713" s="11" t="s">
        <v>4529</v>
      </c>
      <c r="F713" s="12">
        <v>2</v>
      </c>
      <c r="G713" s="11" t="s">
        <v>4530</v>
      </c>
      <c r="H713" s="11" t="s">
        <v>34</v>
      </c>
      <c r="I713" s="11" t="s">
        <v>4531</v>
      </c>
      <c r="J713" s="11" t="s">
        <v>4532</v>
      </c>
      <c r="K713" s="11" t="s">
        <v>4533</v>
      </c>
    </row>
    <row r="714" spans="1:11" ht="30" x14ac:dyDescent="0.25">
      <c r="A714" s="11" t="s">
        <v>155</v>
      </c>
      <c r="B714" s="11" t="s">
        <v>124</v>
      </c>
      <c r="C714" s="11" t="s">
        <v>269</v>
      </c>
      <c r="D714" s="11" t="s">
        <v>4534</v>
      </c>
      <c r="E714" s="11" t="s">
        <v>4535</v>
      </c>
      <c r="F714" s="12">
        <v>3</v>
      </c>
      <c r="G714" s="11" t="s">
        <v>4536</v>
      </c>
      <c r="H714" s="11" t="s">
        <v>0</v>
      </c>
      <c r="I714" s="11" t="s">
        <v>4537</v>
      </c>
      <c r="J714" s="11" t="s">
        <v>4538</v>
      </c>
      <c r="K714" s="11" t="s">
        <v>4539</v>
      </c>
    </row>
    <row r="715" spans="1:11" ht="30" x14ac:dyDescent="0.25">
      <c r="A715" s="11" t="s">
        <v>155</v>
      </c>
      <c r="B715" s="11" t="s">
        <v>123</v>
      </c>
      <c r="C715" s="11" t="s">
        <v>4412</v>
      </c>
      <c r="D715" s="11" t="s">
        <v>4540</v>
      </c>
      <c r="E715" s="11" t="s">
        <v>4541</v>
      </c>
      <c r="F715" s="12">
        <v>2</v>
      </c>
      <c r="G715" s="11" t="s">
        <v>4542</v>
      </c>
      <c r="H715" s="11" t="s">
        <v>0</v>
      </c>
      <c r="I715" s="11" t="s">
        <v>4543</v>
      </c>
      <c r="J715" s="11" t="s">
        <v>4544</v>
      </c>
      <c r="K715" s="11" t="s">
        <v>4545</v>
      </c>
    </row>
    <row r="716" spans="1:11" x14ac:dyDescent="0.25">
      <c r="A716" s="11" t="s">
        <v>155</v>
      </c>
      <c r="B716" s="11" t="s">
        <v>121</v>
      </c>
      <c r="C716" s="11" t="s">
        <v>1307</v>
      </c>
      <c r="D716" s="11" t="s">
        <v>4546</v>
      </c>
      <c r="E716" s="11" t="s">
        <v>4547</v>
      </c>
      <c r="F716" s="12">
        <v>2</v>
      </c>
      <c r="G716" s="11" t="s">
        <v>1397</v>
      </c>
      <c r="H716" s="11" t="s">
        <v>1</v>
      </c>
      <c r="I716" s="11" t="s">
        <v>4548</v>
      </c>
      <c r="J716" s="11" t="s">
        <v>4549</v>
      </c>
      <c r="K716" s="11" t="s">
        <v>4550</v>
      </c>
    </row>
    <row r="717" spans="1:11" ht="30" x14ac:dyDescent="0.25">
      <c r="A717" s="11" t="s">
        <v>140</v>
      </c>
      <c r="B717" s="11" t="s">
        <v>124</v>
      </c>
      <c r="C717" s="11" t="s">
        <v>177</v>
      </c>
      <c r="D717" s="11" t="s">
        <v>4551</v>
      </c>
      <c r="E717" s="11" t="s">
        <v>4552</v>
      </c>
      <c r="F717" s="12">
        <v>2</v>
      </c>
      <c r="G717" s="11" t="s">
        <v>4553</v>
      </c>
      <c r="H717" s="11" t="s">
        <v>0</v>
      </c>
      <c r="I717" s="11" t="s">
        <v>4554</v>
      </c>
      <c r="J717" s="11" t="s">
        <v>4555</v>
      </c>
      <c r="K717" s="11" t="s">
        <v>4556</v>
      </c>
    </row>
    <row r="718" spans="1:11" ht="30" x14ac:dyDescent="0.25">
      <c r="A718" s="11" t="s">
        <v>155</v>
      </c>
      <c r="B718" s="11" t="s">
        <v>124</v>
      </c>
      <c r="C718" s="11" t="s">
        <v>369</v>
      </c>
      <c r="D718" s="11" t="s">
        <v>4557</v>
      </c>
      <c r="E718" s="11" t="s">
        <v>4558</v>
      </c>
      <c r="F718" s="12">
        <v>3</v>
      </c>
      <c r="G718" s="11" t="s">
        <v>4559</v>
      </c>
      <c r="H718" s="11" t="s">
        <v>21</v>
      </c>
      <c r="I718" s="11" t="s">
        <v>4560</v>
      </c>
      <c r="J718" s="11" t="s">
        <v>4561</v>
      </c>
      <c r="K718" s="11" t="s">
        <v>4562</v>
      </c>
    </row>
    <row r="719" spans="1:11" x14ac:dyDescent="0.25">
      <c r="A719" s="11" t="s">
        <v>140</v>
      </c>
      <c r="B719" s="11" t="s">
        <v>123</v>
      </c>
      <c r="C719" s="11" t="s">
        <v>1587</v>
      </c>
      <c r="D719" s="11" t="s">
        <v>4563</v>
      </c>
      <c r="E719" s="11" t="s">
        <v>4564</v>
      </c>
      <c r="F719" s="12">
        <v>1</v>
      </c>
      <c r="G719" s="11" t="s">
        <v>4565</v>
      </c>
      <c r="H719" s="11" t="s">
        <v>0</v>
      </c>
      <c r="I719" s="11" t="s">
        <v>4566</v>
      </c>
      <c r="J719" s="11" t="s">
        <v>4567</v>
      </c>
      <c r="K719" s="11" t="s">
        <v>4568</v>
      </c>
    </row>
    <row r="720" spans="1:11" ht="30" x14ac:dyDescent="0.25">
      <c r="A720" s="11" t="s">
        <v>140</v>
      </c>
      <c r="B720" s="11" t="s">
        <v>119</v>
      </c>
      <c r="C720" s="11" t="s">
        <v>170</v>
      </c>
      <c r="D720" s="11" t="s">
        <v>4569</v>
      </c>
      <c r="E720" s="11" t="s">
        <v>4570</v>
      </c>
      <c r="F720" s="12">
        <v>1</v>
      </c>
      <c r="G720" s="11" t="s">
        <v>4571</v>
      </c>
      <c r="H720" s="11" t="s">
        <v>0</v>
      </c>
      <c r="I720" s="11" t="s">
        <v>4572</v>
      </c>
      <c r="J720" s="11" t="s">
        <v>4573</v>
      </c>
      <c r="K720" s="11" t="s">
        <v>4574</v>
      </c>
    </row>
    <row r="721" spans="1:11" ht="30" x14ac:dyDescent="0.25">
      <c r="A721" s="11" t="s">
        <v>155</v>
      </c>
      <c r="B721" s="11" t="s">
        <v>126</v>
      </c>
      <c r="C721" s="11" t="s">
        <v>1307</v>
      </c>
      <c r="D721" s="11" t="s">
        <v>4575</v>
      </c>
      <c r="E721" s="11" t="s">
        <v>4576</v>
      </c>
      <c r="F721" s="12">
        <v>3</v>
      </c>
      <c r="G721" s="11" t="s">
        <v>4577</v>
      </c>
      <c r="H721" s="11" t="s">
        <v>1</v>
      </c>
      <c r="I721" s="11" t="s">
        <v>4578</v>
      </c>
      <c r="J721" s="11" t="s">
        <v>4579</v>
      </c>
      <c r="K721" s="11" t="s">
        <v>4580</v>
      </c>
    </row>
    <row r="722" spans="1:11" x14ac:dyDescent="0.25">
      <c r="A722" s="11" t="s">
        <v>140</v>
      </c>
      <c r="B722" s="11" t="s">
        <v>119</v>
      </c>
      <c r="C722" s="11" t="s">
        <v>203</v>
      </c>
      <c r="D722" s="11" t="s">
        <v>4581</v>
      </c>
      <c r="E722" s="11" t="s">
        <v>4582</v>
      </c>
      <c r="F722" s="12">
        <v>2</v>
      </c>
      <c r="G722" s="11" t="s">
        <v>4583</v>
      </c>
      <c r="H722" s="11" t="s">
        <v>0</v>
      </c>
      <c r="I722" s="11" t="s">
        <v>4584</v>
      </c>
      <c r="J722" s="11" t="s">
        <v>4585</v>
      </c>
      <c r="K722" s="11" t="s">
        <v>4586</v>
      </c>
    </row>
    <row r="723" spans="1:11" ht="30" x14ac:dyDescent="0.25">
      <c r="A723" s="11" t="s">
        <v>140</v>
      </c>
      <c r="B723" s="11" t="s">
        <v>119</v>
      </c>
      <c r="C723" s="11" t="s">
        <v>177</v>
      </c>
      <c r="D723" s="11" t="s">
        <v>4587</v>
      </c>
      <c r="E723" s="11" t="s">
        <v>4588</v>
      </c>
      <c r="F723" s="12">
        <v>1</v>
      </c>
      <c r="G723" s="11" t="s">
        <v>4589</v>
      </c>
      <c r="H723" s="11" t="s">
        <v>6</v>
      </c>
      <c r="I723" s="11" t="s">
        <v>4590</v>
      </c>
      <c r="J723" s="11" t="s">
        <v>4591</v>
      </c>
      <c r="K723" s="11" t="s">
        <v>4592</v>
      </c>
    </row>
    <row r="724" spans="1:11" x14ac:dyDescent="0.25">
      <c r="A724" s="11" t="s">
        <v>140</v>
      </c>
      <c r="B724" s="11" t="s">
        <v>108</v>
      </c>
      <c r="C724" s="11" t="s">
        <v>499</v>
      </c>
      <c r="D724" s="11" t="s">
        <v>4593</v>
      </c>
      <c r="E724" s="11" t="s">
        <v>4594</v>
      </c>
      <c r="F724" s="12">
        <v>1</v>
      </c>
      <c r="G724" s="11" t="s">
        <v>4595</v>
      </c>
      <c r="H724" s="11" t="s">
        <v>0</v>
      </c>
      <c r="I724" s="11" t="s">
        <v>4596</v>
      </c>
      <c r="J724" s="11" t="s">
        <v>4597</v>
      </c>
      <c r="K724" s="11" t="s">
        <v>4598</v>
      </c>
    </row>
    <row r="725" spans="1:11" ht="30" x14ac:dyDescent="0.25">
      <c r="A725" s="11" t="s">
        <v>140</v>
      </c>
      <c r="B725" s="11" t="s">
        <v>110</v>
      </c>
      <c r="C725" s="11" t="s">
        <v>156</v>
      </c>
      <c r="D725" s="11" t="s">
        <v>4599</v>
      </c>
      <c r="E725" s="11" t="s">
        <v>4600</v>
      </c>
      <c r="F725" s="12">
        <v>1</v>
      </c>
      <c r="G725" s="11" t="s">
        <v>4601</v>
      </c>
      <c r="H725" s="11" t="s">
        <v>1</v>
      </c>
      <c r="I725" s="11" t="s">
        <v>4602</v>
      </c>
      <c r="J725" s="11" t="s">
        <v>4603</v>
      </c>
      <c r="K725" s="11" t="s">
        <v>4604</v>
      </c>
    </row>
    <row r="726" spans="1:11" ht="30" x14ac:dyDescent="0.25">
      <c r="A726" s="11" t="s">
        <v>140</v>
      </c>
      <c r="B726" s="11" t="s">
        <v>110</v>
      </c>
      <c r="C726" s="11" t="s">
        <v>203</v>
      </c>
      <c r="D726" s="11" t="s">
        <v>4605</v>
      </c>
      <c r="E726" s="11" t="s">
        <v>4606</v>
      </c>
      <c r="F726" s="12">
        <v>1</v>
      </c>
      <c r="G726" s="11" t="s">
        <v>4607</v>
      </c>
      <c r="H726" s="11" t="s">
        <v>0</v>
      </c>
      <c r="I726" s="11" t="s">
        <v>4608</v>
      </c>
      <c r="J726" s="11" t="s">
        <v>4609</v>
      </c>
      <c r="K726" s="11" t="s">
        <v>4610</v>
      </c>
    </row>
    <row r="727" spans="1:11" x14ac:dyDescent="0.25">
      <c r="A727" s="11" t="s">
        <v>155</v>
      </c>
      <c r="B727" s="11" t="s">
        <v>115</v>
      </c>
      <c r="C727" s="11" t="s">
        <v>141</v>
      </c>
      <c r="D727" s="11" t="s">
        <v>4611</v>
      </c>
      <c r="E727" s="11" t="s">
        <v>4612</v>
      </c>
      <c r="F727" s="12">
        <v>2</v>
      </c>
      <c r="G727" s="11" t="s">
        <v>4613</v>
      </c>
      <c r="H727" s="11" t="s">
        <v>14</v>
      </c>
      <c r="I727" s="11" t="s">
        <v>4614</v>
      </c>
      <c r="J727" s="11" t="s">
        <v>4615</v>
      </c>
      <c r="K727" s="11" t="s">
        <v>4616</v>
      </c>
    </row>
    <row r="728" spans="1:11" ht="30" x14ac:dyDescent="0.25">
      <c r="A728" s="11" t="s">
        <v>140</v>
      </c>
      <c r="B728" s="11" t="s">
        <v>125</v>
      </c>
      <c r="C728" s="11" t="s">
        <v>156</v>
      </c>
      <c r="D728" s="11" t="s">
        <v>4617</v>
      </c>
      <c r="E728" s="11" t="s">
        <v>4618</v>
      </c>
      <c r="F728" s="12">
        <v>1</v>
      </c>
      <c r="G728" s="11" t="s">
        <v>4619</v>
      </c>
      <c r="H728" s="11" t="s">
        <v>1</v>
      </c>
      <c r="I728" s="11" t="s">
        <v>4620</v>
      </c>
      <c r="J728" s="11" t="s">
        <v>4621</v>
      </c>
      <c r="K728" s="11" t="s">
        <v>4622</v>
      </c>
    </row>
    <row r="729" spans="1:11" ht="30" x14ac:dyDescent="0.25">
      <c r="A729" s="11" t="s">
        <v>155</v>
      </c>
      <c r="B729" s="11" t="s">
        <v>123</v>
      </c>
      <c r="C729" s="11" t="s">
        <v>177</v>
      </c>
      <c r="D729" s="11" t="s">
        <v>4623</v>
      </c>
      <c r="E729" s="11" t="s">
        <v>4624</v>
      </c>
      <c r="F729" s="12">
        <v>1</v>
      </c>
      <c r="G729" s="11" t="s">
        <v>4625</v>
      </c>
      <c r="H729" s="11" t="s">
        <v>20</v>
      </c>
      <c r="I729" s="11" t="s">
        <v>4626</v>
      </c>
      <c r="J729" s="11" t="s">
        <v>4627</v>
      </c>
      <c r="K729" s="11" t="s">
        <v>4628</v>
      </c>
    </row>
    <row r="730" spans="1:11" x14ac:dyDescent="0.25">
      <c r="A730" s="11" t="s">
        <v>140</v>
      </c>
      <c r="B730" s="11" t="s">
        <v>114</v>
      </c>
      <c r="C730" s="11" t="s">
        <v>177</v>
      </c>
      <c r="D730" s="11" t="s">
        <v>4629</v>
      </c>
      <c r="E730" s="11" t="s">
        <v>4630</v>
      </c>
      <c r="F730" s="12">
        <v>1</v>
      </c>
      <c r="G730" s="11" t="s">
        <v>4631</v>
      </c>
      <c r="H730" s="11" t="s">
        <v>2</v>
      </c>
      <c r="I730" s="11" t="s">
        <v>4632</v>
      </c>
      <c r="J730" s="11" t="s">
        <v>4633</v>
      </c>
      <c r="K730" s="11" t="s">
        <v>4634</v>
      </c>
    </row>
    <row r="731" spans="1:11" x14ac:dyDescent="0.25">
      <c r="A731" s="11" t="s">
        <v>140</v>
      </c>
      <c r="B731" s="11" t="s">
        <v>119</v>
      </c>
      <c r="C731" s="11" t="s">
        <v>156</v>
      </c>
      <c r="D731" s="11" t="s">
        <v>4635</v>
      </c>
      <c r="E731" s="11" t="s">
        <v>4636</v>
      </c>
      <c r="F731" s="12">
        <v>1</v>
      </c>
      <c r="G731" s="11" t="s">
        <v>4637</v>
      </c>
      <c r="H731" s="11" t="s">
        <v>0</v>
      </c>
      <c r="I731" s="11" t="s">
        <v>4638</v>
      </c>
      <c r="J731" s="11" t="s">
        <v>4639</v>
      </c>
      <c r="K731" s="11" t="s">
        <v>4640</v>
      </c>
    </row>
    <row r="732" spans="1:11" ht="30" x14ac:dyDescent="0.25">
      <c r="A732" s="11" t="s">
        <v>140</v>
      </c>
      <c r="B732" s="11" t="s">
        <v>119</v>
      </c>
      <c r="C732" s="11" t="s">
        <v>184</v>
      </c>
      <c r="D732" s="11" t="s">
        <v>4641</v>
      </c>
      <c r="E732" s="11" t="s">
        <v>4642</v>
      </c>
      <c r="F732" s="12">
        <v>1</v>
      </c>
      <c r="G732" s="11" t="s">
        <v>4643</v>
      </c>
      <c r="H732" s="11" t="s">
        <v>14</v>
      </c>
      <c r="I732" s="11" t="s">
        <v>4644</v>
      </c>
      <c r="J732" s="11" t="s">
        <v>4645</v>
      </c>
      <c r="K732" s="11" t="s">
        <v>4646</v>
      </c>
    </row>
    <row r="733" spans="1:11" ht="30" x14ac:dyDescent="0.25">
      <c r="A733" s="11" t="s">
        <v>155</v>
      </c>
      <c r="B733" s="11" t="s">
        <v>119</v>
      </c>
      <c r="C733" s="11" t="s">
        <v>203</v>
      </c>
      <c r="D733" s="11" t="s">
        <v>4647</v>
      </c>
      <c r="E733" s="11" t="s">
        <v>4648</v>
      </c>
      <c r="F733" s="12">
        <v>1</v>
      </c>
      <c r="G733" s="11" t="s">
        <v>4649</v>
      </c>
      <c r="H733" s="11" t="s">
        <v>1</v>
      </c>
      <c r="I733" s="11" t="s">
        <v>4650</v>
      </c>
      <c r="J733" s="11" t="s">
        <v>4651</v>
      </c>
      <c r="K733" s="11" t="s">
        <v>4652</v>
      </c>
    </row>
    <row r="734" spans="1:11" x14ac:dyDescent="0.25">
      <c r="A734" s="11" t="s">
        <v>140</v>
      </c>
      <c r="B734" s="11" t="s">
        <v>123</v>
      </c>
      <c r="C734" s="11" t="s">
        <v>4653</v>
      </c>
      <c r="D734" s="11" t="s">
        <v>4654</v>
      </c>
      <c r="E734" s="11" t="s">
        <v>4655</v>
      </c>
      <c r="F734" s="12">
        <v>2</v>
      </c>
      <c r="G734" s="11" t="s">
        <v>4656</v>
      </c>
      <c r="H734" s="11" t="s">
        <v>0</v>
      </c>
      <c r="I734" s="11" t="s">
        <v>4657</v>
      </c>
      <c r="J734" s="11" t="s">
        <v>4658</v>
      </c>
      <c r="K734" s="11" t="s">
        <v>4659</v>
      </c>
    </row>
    <row r="735" spans="1:11" ht="30" x14ac:dyDescent="0.25">
      <c r="A735" s="11" t="s">
        <v>140</v>
      </c>
      <c r="B735" s="11" t="s">
        <v>110</v>
      </c>
      <c r="C735" s="11" t="s">
        <v>156</v>
      </c>
      <c r="D735" s="11" t="s">
        <v>4660</v>
      </c>
      <c r="E735" s="11" t="s">
        <v>4661</v>
      </c>
      <c r="F735" s="12">
        <v>1</v>
      </c>
      <c r="G735" s="11" t="s">
        <v>4662</v>
      </c>
      <c r="H735" s="11" t="s">
        <v>35</v>
      </c>
      <c r="I735" s="11" t="s">
        <v>4663</v>
      </c>
      <c r="J735" s="11" t="s">
        <v>4664</v>
      </c>
      <c r="K735" s="11" t="s">
        <v>4665</v>
      </c>
    </row>
    <row r="736" spans="1:11" ht="30" x14ac:dyDescent="0.25">
      <c r="A736" s="11" t="s">
        <v>140</v>
      </c>
      <c r="B736" s="11" t="s">
        <v>108</v>
      </c>
      <c r="C736" s="11" t="s">
        <v>184</v>
      </c>
      <c r="D736" s="11" t="s">
        <v>4666</v>
      </c>
      <c r="E736" s="11" t="s">
        <v>4667</v>
      </c>
      <c r="F736" s="12">
        <v>2</v>
      </c>
      <c r="G736" s="11" t="s">
        <v>4668</v>
      </c>
      <c r="H736" s="11" t="s">
        <v>0</v>
      </c>
      <c r="I736" s="11" t="s">
        <v>4669</v>
      </c>
      <c r="J736" s="11" t="s">
        <v>4670</v>
      </c>
      <c r="K736" s="11" t="s">
        <v>4671</v>
      </c>
    </row>
    <row r="737" spans="1:11" ht="30" x14ac:dyDescent="0.25">
      <c r="A737" s="11" t="s">
        <v>140</v>
      </c>
      <c r="B737" s="11" t="s">
        <v>119</v>
      </c>
      <c r="C737" s="11" t="s">
        <v>156</v>
      </c>
      <c r="D737" s="11" t="s">
        <v>4672</v>
      </c>
      <c r="E737" s="11" t="s">
        <v>4673</v>
      </c>
      <c r="F737" s="12">
        <v>2</v>
      </c>
      <c r="G737" s="11" t="s">
        <v>4674</v>
      </c>
      <c r="H737" s="11" t="s">
        <v>2</v>
      </c>
      <c r="I737" s="11" t="s">
        <v>4675</v>
      </c>
      <c r="J737" s="11" t="s">
        <v>4676</v>
      </c>
      <c r="K737" s="11" t="s">
        <v>4677</v>
      </c>
    </row>
    <row r="738" spans="1:11" ht="30" x14ac:dyDescent="0.25">
      <c r="A738" s="11" t="s">
        <v>140</v>
      </c>
      <c r="B738" s="11" t="s">
        <v>119</v>
      </c>
      <c r="C738" s="11" t="s">
        <v>156</v>
      </c>
      <c r="D738" s="11" t="s">
        <v>4678</v>
      </c>
      <c r="E738" s="11" t="s">
        <v>4679</v>
      </c>
      <c r="F738" s="12">
        <v>1</v>
      </c>
      <c r="G738" s="11" t="s">
        <v>4680</v>
      </c>
      <c r="H738" s="11" t="s">
        <v>10</v>
      </c>
      <c r="I738" s="11" t="s">
        <v>4681</v>
      </c>
      <c r="J738" s="11" t="s">
        <v>4682</v>
      </c>
      <c r="K738" s="11" t="s">
        <v>4683</v>
      </c>
    </row>
    <row r="739" spans="1:11" x14ac:dyDescent="0.25">
      <c r="A739" s="11" t="s">
        <v>155</v>
      </c>
      <c r="B739" s="11" t="s">
        <v>118</v>
      </c>
      <c r="C739" s="11" t="s">
        <v>216</v>
      </c>
      <c r="D739" s="11" t="s">
        <v>4684</v>
      </c>
      <c r="E739" s="11" t="s">
        <v>4685</v>
      </c>
      <c r="F739" s="12">
        <v>2</v>
      </c>
      <c r="G739" s="11" t="s">
        <v>4686</v>
      </c>
      <c r="H739" s="11" t="s">
        <v>0</v>
      </c>
      <c r="I739" s="11" t="s">
        <v>4687</v>
      </c>
      <c r="J739" s="11" t="s">
        <v>4688</v>
      </c>
      <c r="K739" s="11" t="s">
        <v>4689</v>
      </c>
    </row>
    <row r="740" spans="1:11" ht="30" x14ac:dyDescent="0.25">
      <c r="A740" s="11" t="s">
        <v>155</v>
      </c>
      <c r="B740" s="11" t="s">
        <v>117</v>
      </c>
      <c r="C740" s="11" t="s">
        <v>4690</v>
      </c>
      <c r="D740" s="11" t="s">
        <v>4691</v>
      </c>
      <c r="E740" s="11" t="s">
        <v>4692</v>
      </c>
      <c r="F740" s="12">
        <v>1</v>
      </c>
      <c r="G740" s="11" t="s">
        <v>4693</v>
      </c>
      <c r="H740" s="11" t="s">
        <v>0</v>
      </c>
      <c r="I740" s="11" t="s">
        <v>4694</v>
      </c>
      <c r="J740" s="11" t="s">
        <v>4695</v>
      </c>
      <c r="K740" s="11" t="s">
        <v>4696</v>
      </c>
    </row>
    <row r="741" spans="1:11" ht="30" x14ac:dyDescent="0.25">
      <c r="A741" s="11" t="s">
        <v>140</v>
      </c>
      <c r="B741" s="11" t="s">
        <v>124</v>
      </c>
      <c r="C741" s="11" t="s">
        <v>696</v>
      </c>
      <c r="D741" s="11" t="s">
        <v>4697</v>
      </c>
      <c r="E741" s="11" t="s">
        <v>4698</v>
      </c>
      <c r="F741" s="12">
        <v>2</v>
      </c>
      <c r="G741" s="11" t="s">
        <v>1397</v>
      </c>
      <c r="H741" s="11" t="s">
        <v>5</v>
      </c>
      <c r="I741" s="11" t="s">
        <v>4699</v>
      </c>
      <c r="J741" s="11" t="s">
        <v>4700</v>
      </c>
      <c r="K741" s="11" t="s">
        <v>4701</v>
      </c>
    </row>
    <row r="742" spans="1:11" ht="30" x14ac:dyDescent="0.25">
      <c r="A742" s="11" t="s">
        <v>140</v>
      </c>
      <c r="B742" s="11" t="s">
        <v>119</v>
      </c>
      <c r="C742" s="11" t="s">
        <v>184</v>
      </c>
      <c r="D742" s="11" t="s">
        <v>4702</v>
      </c>
      <c r="E742" s="11" t="s">
        <v>4703</v>
      </c>
      <c r="F742" s="12">
        <v>1</v>
      </c>
      <c r="G742" s="11" t="s">
        <v>4704</v>
      </c>
      <c r="H742" s="11" t="s">
        <v>53</v>
      </c>
      <c r="I742" s="11" t="s">
        <v>4705</v>
      </c>
      <c r="J742" s="11" t="s">
        <v>4706</v>
      </c>
      <c r="K742" s="11" t="s">
        <v>4707</v>
      </c>
    </row>
    <row r="743" spans="1:11" x14ac:dyDescent="0.25">
      <c r="A743" s="11" t="s">
        <v>1586</v>
      </c>
      <c r="B743" s="11" t="s">
        <v>117</v>
      </c>
      <c r="C743" s="11" t="s">
        <v>369</v>
      </c>
      <c r="D743" s="11" t="s">
        <v>4708</v>
      </c>
      <c r="E743" s="11" t="s">
        <v>4709</v>
      </c>
      <c r="F743" s="12">
        <v>1</v>
      </c>
      <c r="G743" s="11" t="s">
        <v>4710</v>
      </c>
      <c r="H743" s="11" t="s">
        <v>1</v>
      </c>
      <c r="I743" s="11" t="s">
        <v>4711</v>
      </c>
      <c r="J743" s="11" t="s">
        <v>4712</v>
      </c>
      <c r="K743" s="11" t="s">
        <v>4713</v>
      </c>
    </row>
    <row r="744" spans="1:11" ht="30" x14ac:dyDescent="0.25">
      <c r="A744" s="11" t="s">
        <v>155</v>
      </c>
      <c r="B744" s="11" t="s">
        <v>117</v>
      </c>
      <c r="C744" s="11" t="s">
        <v>4714</v>
      </c>
      <c r="D744" s="11" t="s">
        <v>4715</v>
      </c>
      <c r="E744" s="11" t="s">
        <v>4716</v>
      </c>
      <c r="F744" s="12">
        <v>3</v>
      </c>
      <c r="G744" s="11" t="s">
        <v>4717</v>
      </c>
      <c r="H744" s="11" t="s">
        <v>0</v>
      </c>
      <c r="I744" s="11" t="s">
        <v>4718</v>
      </c>
      <c r="J744" s="11" t="s">
        <v>4719</v>
      </c>
      <c r="K744" s="11" t="s">
        <v>4720</v>
      </c>
    </row>
    <row r="745" spans="1:11" ht="30" x14ac:dyDescent="0.25">
      <c r="A745" s="11" t="s">
        <v>140</v>
      </c>
      <c r="B745" s="11" t="s">
        <v>119</v>
      </c>
      <c r="C745" s="11" t="s">
        <v>184</v>
      </c>
      <c r="D745" s="11" t="s">
        <v>4721</v>
      </c>
      <c r="E745" s="11" t="s">
        <v>4722</v>
      </c>
      <c r="F745" s="12">
        <v>1</v>
      </c>
      <c r="G745" s="11" t="s">
        <v>4723</v>
      </c>
      <c r="H745" s="11" t="s">
        <v>17</v>
      </c>
      <c r="I745" s="11" t="s">
        <v>4724</v>
      </c>
      <c r="J745" s="11" t="s">
        <v>4725</v>
      </c>
      <c r="K745" s="11" t="s">
        <v>4726</v>
      </c>
    </row>
    <row r="746" spans="1:11" ht="45" x14ac:dyDescent="0.25">
      <c r="A746" s="11" t="s">
        <v>155</v>
      </c>
      <c r="B746" s="11" t="s">
        <v>124</v>
      </c>
      <c r="C746" s="11" t="s">
        <v>696</v>
      </c>
      <c r="D746" s="11" t="s">
        <v>4727</v>
      </c>
      <c r="E746" s="11" t="s">
        <v>4728</v>
      </c>
      <c r="F746" s="12">
        <v>1</v>
      </c>
      <c r="G746" s="11" t="s">
        <v>4729</v>
      </c>
      <c r="H746" s="11" t="s">
        <v>63</v>
      </c>
      <c r="I746" s="11" t="s">
        <v>4730</v>
      </c>
      <c r="J746" s="11" t="s">
        <v>4731</v>
      </c>
      <c r="K746" s="11" t="s">
        <v>4732</v>
      </c>
    </row>
    <row r="747" spans="1:11" x14ac:dyDescent="0.25">
      <c r="A747" s="11" t="s">
        <v>140</v>
      </c>
      <c r="B747" s="11" t="s">
        <v>119</v>
      </c>
      <c r="C747" s="11" t="s">
        <v>156</v>
      </c>
      <c r="D747" s="11" t="s">
        <v>4733</v>
      </c>
      <c r="E747" s="11" t="s">
        <v>4734</v>
      </c>
      <c r="F747" s="12">
        <v>1</v>
      </c>
      <c r="G747" s="11" t="s">
        <v>4735</v>
      </c>
      <c r="H747" s="11" t="s">
        <v>20</v>
      </c>
      <c r="I747" s="11" t="s">
        <v>4736</v>
      </c>
      <c r="J747" s="11" t="s">
        <v>4737</v>
      </c>
      <c r="K747" s="11" t="s">
        <v>4738</v>
      </c>
    </row>
    <row r="748" spans="1:11" x14ac:dyDescent="0.25">
      <c r="A748" s="11" t="s">
        <v>155</v>
      </c>
      <c r="B748" s="11" t="s">
        <v>119</v>
      </c>
      <c r="C748" s="11" t="s">
        <v>170</v>
      </c>
      <c r="D748" s="11" t="s">
        <v>4739</v>
      </c>
      <c r="E748" s="11" t="s">
        <v>4740</v>
      </c>
      <c r="F748" s="12">
        <v>1</v>
      </c>
      <c r="G748" s="11" t="s">
        <v>775</v>
      </c>
      <c r="H748" s="11" t="s">
        <v>26</v>
      </c>
      <c r="I748" s="11" t="s">
        <v>4741</v>
      </c>
      <c r="J748" s="11" t="s">
        <v>4742</v>
      </c>
      <c r="K748" s="11" t="s">
        <v>4743</v>
      </c>
    </row>
    <row r="749" spans="1:11" ht="30" x14ac:dyDescent="0.25">
      <c r="A749" s="11" t="s">
        <v>140</v>
      </c>
      <c r="B749" s="11" t="s">
        <v>123</v>
      </c>
      <c r="C749" s="11" t="s">
        <v>406</v>
      </c>
      <c r="D749" s="11" t="s">
        <v>4744</v>
      </c>
      <c r="E749" s="11" t="s">
        <v>4745</v>
      </c>
      <c r="F749" s="12">
        <v>2</v>
      </c>
      <c r="G749" s="11" t="s">
        <v>4746</v>
      </c>
      <c r="H749" s="11" t="s">
        <v>0</v>
      </c>
      <c r="I749" s="11" t="s">
        <v>4747</v>
      </c>
      <c r="J749" s="11" t="s">
        <v>4748</v>
      </c>
      <c r="K749" s="11" t="s">
        <v>4749</v>
      </c>
    </row>
    <row r="750" spans="1:11" x14ac:dyDescent="0.25">
      <c r="A750" s="11" t="s">
        <v>140</v>
      </c>
      <c r="B750" s="11" t="s">
        <v>121</v>
      </c>
      <c r="C750" s="11" t="s">
        <v>779</v>
      </c>
      <c r="D750" s="11" t="s">
        <v>4750</v>
      </c>
      <c r="E750" s="11" t="s">
        <v>4751</v>
      </c>
      <c r="F750" s="12">
        <v>1</v>
      </c>
      <c r="G750" s="11" t="s">
        <v>4752</v>
      </c>
      <c r="H750" s="11" t="s">
        <v>20</v>
      </c>
      <c r="I750" s="11" t="s">
        <v>4753</v>
      </c>
      <c r="J750" s="11" t="s">
        <v>4754</v>
      </c>
      <c r="K750" s="11" t="s">
        <v>4755</v>
      </c>
    </row>
    <row r="751" spans="1:11" ht="30" x14ac:dyDescent="0.25">
      <c r="A751" s="11" t="s">
        <v>140</v>
      </c>
      <c r="B751" s="11" t="s">
        <v>113</v>
      </c>
      <c r="C751" s="11" t="s">
        <v>170</v>
      </c>
      <c r="D751" s="11" t="s">
        <v>4756</v>
      </c>
      <c r="E751" s="11" t="s">
        <v>4757</v>
      </c>
      <c r="F751" s="12">
        <v>1</v>
      </c>
      <c r="G751" s="11" t="s">
        <v>4758</v>
      </c>
      <c r="H751" s="11" t="s">
        <v>11</v>
      </c>
      <c r="I751" s="11" t="s">
        <v>4759</v>
      </c>
      <c r="J751" s="11" t="s">
        <v>4760</v>
      </c>
      <c r="K751" s="11" t="s">
        <v>4761</v>
      </c>
    </row>
    <row r="752" spans="1:11" x14ac:dyDescent="0.25">
      <c r="A752" s="11" t="s">
        <v>155</v>
      </c>
      <c r="B752" s="11" t="s">
        <v>123</v>
      </c>
      <c r="C752" s="11" t="s">
        <v>1482</v>
      </c>
      <c r="D752" s="11" t="s">
        <v>4762</v>
      </c>
      <c r="E752" s="11" t="s">
        <v>4763</v>
      </c>
      <c r="F752" s="12">
        <v>1</v>
      </c>
      <c r="G752" s="11" t="s">
        <v>4764</v>
      </c>
      <c r="H752" s="11" t="s">
        <v>0</v>
      </c>
      <c r="I752" s="11" t="s">
        <v>4765</v>
      </c>
      <c r="J752" s="11" t="s">
        <v>4766</v>
      </c>
      <c r="K752" s="11" t="s">
        <v>4767</v>
      </c>
    </row>
    <row r="753" spans="1:11" ht="30" x14ac:dyDescent="0.25">
      <c r="A753" s="11" t="s">
        <v>140</v>
      </c>
      <c r="B753" s="11" t="s">
        <v>119</v>
      </c>
      <c r="C753" s="11" t="s">
        <v>184</v>
      </c>
      <c r="D753" s="11" t="s">
        <v>4768</v>
      </c>
      <c r="E753" s="11" t="s">
        <v>4769</v>
      </c>
      <c r="F753" s="12">
        <v>1</v>
      </c>
      <c r="G753" s="11" t="s">
        <v>4770</v>
      </c>
      <c r="H753" s="11" t="s">
        <v>9</v>
      </c>
      <c r="I753" s="11" t="s">
        <v>4771</v>
      </c>
      <c r="J753" s="11" t="s">
        <v>4772</v>
      </c>
      <c r="K753" s="11" t="s">
        <v>4773</v>
      </c>
    </row>
    <row r="754" spans="1:11" ht="45" x14ac:dyDescent="0.25">
      <c r="A754" s="11" t="s">
        <v>155</v>
      </c>
      <c r="B754" s="11" t="s">
        <v>110</v>
      </c>
      <c r="C754" s="11" t="s">
        <v>203</v>
      </c>
      <c r="D754" s="11" t="s">
        <v>4774</v>
      </c>
      <c r="E754" s="11" t="s">
        <v>4775</v>
      </c>
      <c r="F754" s="12">
        <v>1</v>
      </c>
      <c r="G754" s="11" t="s">
        <v>4776</v>
      </c>
      <c r="H754" s="11" t="s">
        <v>1</v>
      </c>
      <c r="I754" s="11" t="s">
        <v>4777</v>
      </c>
      <c r="J754" s="11" t="s">
        <v>4778</v>
      </c>
      <c r="K754" s="11" t="s">
        <v>4779</v>
      </c>
    </row>
    <row r="755" spans="1:11" ht="30" x14ac:dyDescent="0.25">
      <c r="A755" s="11" t="s">
        <v>155</v>
      </c>
      <c r="B755" s="11" t="s">
        <v>123</v>
      </c>
      <c r="C755" s="11" t="s">
        <v>4780</v>
      </c>
      <c r="D755" s="11" t="s">
        <v>4781</v>
      </c>
      <c r="E755" s="11" t="s">
        <v>4782</v>
      </c>
      <c r="F755" s="12">
        <v>3</v>
      </c>
      <c r="G755" s="11" t="s">
        <v>4783</v>
      </c>
      <c r="H755" s="11" t="s">
        <v>21</v>
      </c>
      <c r="I755" s="11" t="s">
        <v>4784</v>
      </c>
      <c r="J755" s="11" t="s">
        <v>4785</v>
      </c>
      <c r="K755" s="11" t="s">
        <v>4786</v>
      </c>
    </row>
    <row r="756" spans="1:11" ht="30" x14ac:dyDescent="0.25">
      <c r="A756" s="11" t="s">
        <v>140</v>
      </c>
      <c r="B756" s="11" t="s">
        <v>119</v>
      </c>
      <c r="C756" s="11" t="s">
        <v>203</v>
      </c>
      <c r="D756" s="11" t="s">
        <v>4787</v>
      </c>
      <c r="E756" s="11" t="s">
        <v>4788</v>
      </c>
      <c r="F756" s="12">
        <v>1</v>
      </c>
      <c r="G756" s="11" t="s">
        <v>4789</v>
      </c>
      <c r="H756" s="11" t="s">
        <v>6</v>
      </c>
      <c r="I756" s="11" t="s">
        <v>4790</v>
      </c>
      <c r="J756" s="11" t="s">
        <v>4791</v>
      </c>
      <c r="K756" s="11" t="s">
        <v>4792</v>
      </c>
    </row>
    <row r="757" spans="1:11" ht="30" x14ac:dyDescent="0.25">
      <c r="A757" s="11" t="s">
        <v>155</v>
      </c>
      <c r="B757" s="11" t="s">
        <v>119</v>
      </c>
      <c r="C757" s="11" t="s">
        <v>156</v>
      </c>
      <c r="D757" s="11" t="s">
        <v>4793</v>
      </c>
      <c r="E757" s="11" t="s">
        <v>4794</v>
      </c>
      <c r="F757" s="12">
        <v>1</v>
      </c>
      <c r="G757" s="11" t="s">
        <v>4795</v>
      </c>
      <c r="H757" s="11" t="s">
        <v>1</v>
      </c>
      <c r="I757" s="11" t="s">
        <v>4796</v>
      </c>
      <c r="J757" s="11" t="s">
        <v>4797</v>
      </c>
      <c r="K757" s="11" t="s">
        <v>4798</v>
      </c>
    </row>
    <row r="758" spans="1:11" x14ac:dyDescent="0.25">
      <c r="A758" s="11" t="s">
        <v>140</v>
      </c>
      <c r="B758" s="11" t="s">
        <v>119</v>
      </c>
      <c r="C758" s="11" t="s">
        <v>256</v>
      </c>
      <c r="D758" s="11" t="s">
        <v>4799</v>
      </c>
      <c r="E758" s="11" t="s">
        <v>4800</v>
      </c>
      <c r="F758" s="12">
        <v>1</v>
      </c>
      <c r="G758" s="11" t="s">
        <v>4801</v>
      </c>
      <c r="H758" s="11" t="s">
        <v>2</v>
      </c>
      <c r="I758" s="11" t="s">
        <v>4802</v>
      </c>
      <c r="J758" s="11" t="s">
        <v>4803</v>
      </c>
      <c r="K758" s="11" t="s">
        <v>4804</v>
      </c>
    </row>
    <row r="759" spans="1:11" ht="30" x14ac:dyDescent="0.25">
      <c r="A759" s="11" t="s">
        <v>140</v>
      </c>
      <c r="B759" s="11" t="s">
        <v>119</v>
      </c>
      <c r="C759" s="11" t="s">
        <v>177</v>
      </c>
      <c r="D759" s="11" t="s">
        <v>4805</v>
      </c>
      <c r="E759" s="11" t="s">
        <v>4806</v>
      </c>
      <c r="F759" s="12">
        <v>2</v>
      </c>
      <c r="G759" s="11" t="s">
        <v>4807</v>
      </c>
      <c r="H759" s="11" t="s">
        <v>37</v>
      </c>
      <c r="I759" s="11" t="s">
        <v>4808</v>
      </c>
      <c r="J759" s="11" t="s">
        <v>4809</v>
      </c>
      <c r="K759" s="11" t="s">
        <v>4810</v>
      </c>
    </row>
    <row r="760" spans="1:11" x14ac:dyDescent="0.25">
      <c r="A760" s="11" t="s">
        <v>155</v>
      </c>
      <c r="B760" s="11" t="s">
        <v>121</v>
      </c>
      <c r="C760" s="11" t="s">
        <v>525</v>
      </c>
      <c r="D760" s="11" t="s">
        <v>4811</v>
      </c>
      <c r="E760" s="11" t="s">
        <v>4812</v>
      </c>
      <c r="F760" s="12">
        <v>1</v>
      </c>
      <c r="G760" s="11" t="s">
        <v>4813</v>
      </c>
      <c r="H760" s="11" t="s">
        <v>1</v>
      </c>
      <c r="I760" s="11" t="s">
        <v>4814</v>
      </c>
      <c r="J760" s="11" t="s">
        <v>4815</v>
      </c>
      <c r="K760" s="11" t="s">
        <v>4816</v>
      </c>
    </row>
    <row r="761" spans="1:11" x14ac:dyDescent="0.25">
      <c r="A761" s="11" t="s">
        <v>140</v>
      </c>
      <c r="B761" s="11" t="s">
        <v>126</v>
      </c>
      <c r="C761" s="11" t="s">
        <v>741</v>
      </c>
      <c r="D761" s="11" t="s">
        <v>4817</v>
      </c>
      <c r="E761" s="11" t="s">
        <v>4818</v>
      </c>
      <c r="F761" s="12">
        <v>2</v>
      </c>
      <c r="G761" s="11" t="s">
        <v>4819</v>
      </c>
      <c r="H761" s="11" t="s">
        <v>0</v>
      </c>
      <c r="I761" s="11" t="s">
        <v>4820</v>
      </c>
      <c r="J761" s="11" t="s">
        <v>4821</v>
      </c>
      <c r="K761" s="11" t="s">
        <v>4822</v>
      </c>
    </row>
    <row r="762" spans="1:11" ht="30" x14ac:dyDescent="0.25">
      <c r="A762" s="11" t="s">
        <v>140</v>
      </c>
      <c r="B762" s="11" t="s">
        <v>119</v>
      </c>
      <c r="C762" s="11" t="s">
        <v>184</v>
      </c>
      <c r="D762" s="11" t="s">
        <v>4823</v>
      </c>
      <c r="E762" s="11" t="s">
        <v>4824</v>
      </c>
      <c r="F762" s="12">
        <v>1</v>
      </c>
      <c r="G762" s="11" t="s">
        <v>4825</v>
      </c>
      <c r="H762" s="11" t="s">
        <v>0</v>
      </c>
      <c r="I762" s="11" t="s">
        <v>4826</v>
      </c>
      <c r="J762" s="11" t="s">
        <v>4827</v>
      </c>
      <c r="K762" s="11" t="s">
        <v>4828</v>
      </c>
    </row>
    <row r="763" spans="1:11" ht="30" x14ac:dyDescent="0.25">
      <c r="A763" s="11" t="s">
        <v>140</v>
      </c>
      <c r="B763" s="11" t="s">
        <v>121</v>
      </c>
      <c r="C763" s="11" t="s">
        <v>4829</v>
      </c>
      <c r="D763" s="11" t="s">
        <v>4830</v>
      </c>
      <c r="E763" s="11" t="s">
        <v>4831</v>
      </c>
      <c r="F763" s="12">
        <v>1</v>
      </c>
      <c r="G763" s="11" t="s">
        <v>4832</v>
      </c>
      <c r="H763" s="11" t="s">
        <v>7</v>
      </c>
      <c r="I763" s="11" t="s">
        <v>4833</v>
      </c>
      <c r="J763" s="11" t="s">
        <v>4834</v>
      </c>
      <c r="K763" s="11" t="s">
        <v>4835</v>
      </c>
    </row>
    <row r="764" spans="1:11" ht="30" x14ac:dyDescent="0.25">
      <c r="A764" s="11" t="s">
        <v>140</v>
      </c>
      <c r="B764" s="11" t="s">
        <v>124</v>
      </c>
      <c r="C764" s="11" t="s">
        <v>4412</v>
      </c>
      <c r="D764" s="11" t="s">
        <v>4836</v>
      </c>
      <c r="E764" s="11" t="s">
        <v>4837</v>
      </c>
      <c r="F764" s="12">
        <v>3</v>
      </c>
      <c r="G764" s="11" t="s">
        <v>4838</v>
      </c>
      <c r="H764" s="11" t="s">
        <v>0</v>
      </c>
      <c r="I764" s="11" t="s">
        <v>4839</v>
      </c>
      <c r="J764" s="11" t="s">
        <v>4840</v>
      </c>
      <c r="K764" s="11" t="s">
        <v>4841</v>
      </c>
    </row>
    <row r="765" spans="1:11" ht="30" x14ac:dyDescent="0.25">
      <c r="A765" s="11" t="s">
        <v>140</v>
      </c>
      <c r="B765" s="11" t="s">
        <v>121</v>
      </c>
      <c r="C765" s="11" t="s">
        <v>4842</v>
      </c>
      <c r="D765" s="11" t="s">
        <v>4843</v>
      </c>
      <c r="E765" s="11" t="s">
        <v>4844</v>
      </c>
      <c r="F765" s="12">
        <v>1</v>
      </c>
      <c r="G765" s="11" t="s">
        <v>4845</v>
      </c>
      <c r="H765" s="11" t="s">
        <v>0</v>
      </c>
      <c r="I765" s="11" t="s">
        <v>4846</v>
      </c>
      <c r="J765" s="11" t="s">
        <v>4847</v>
      </c>
      <c r="K765" s="11" t="s">
        <v>4848</v>
      </c>
    </row>
    <row r="766" spans="1:11" ht="30" x14ac:dyDescent="0.25">
      <c r="A766" s="11" t="s">
        <v>140</v>
      </c>
      <c r="B766" s="11" t="s">
        <v>119</v>
      </c>
      <c r="C766" s="11" t="s">
        <v>156</v>
      </c>
      <c r="D766" s="11" t="s">
        <v>4849</v>
      </c>
      <c r="E766" s="11" t="s">
        <v>4850</v>
      </c>
      <c r="F766" s="12">
        <v>2</v>
      </c>
      <c r="G766" s="11" t="s">
        <v>4851</v>
      </c>
      <c r="H766" s="11" t="s">
        <v>0</v>
      </c>
      <c r="I766" s="11" t="s">
        <v>4852</v>
      </c>
      <c r="J766" s="11" t="s">
        <v>4853</v>
      </c>
      <c r="K766" s="11" t="s">
        <v>4854</v>
      </c>
    </row>
    <row r="767" spans="1:11" ht="30" x14ac:dyDescent="0.25">
      <c r="A767" s="11" t="s">
        <v>155</v>
      </c>
      <c r="B767" s="11" t="s">
        <v>121</v>
      </c>
      <c r="C767" s="11" t="s">
        <v>249</v>
      </c>
      <c r="D767" s="11" t="s">
        <v>4855</v>
      </c>
      <c r="E767" s="11" t="s">
        <v>4856</v>
      </c>
      <c r="F767" s="12">
        <v>2</v>
      </c>
      <c r="G767" s="11" t="s">
        <v>4857</v>
      </c>
      <c r="H767" s="11" t="s">
        <v>0</v>
      </c>
      <c r="I767" s="11" t="s">
        <v>4858</v>
      </c>
      <c r="J767" s="11" t="s">
        <v>4859</v>
      </c>
      <c r="K767" s="11" t="s">
        <v>4860</v>
      </c>
    </row>
    <row r="768" spans="1:11" ht="30" x14ac:dyDescent="0.25">
      <c r="A768" s="11" t="s">
        <v>155</v>
      </c>
      <c r="B768" s="11" t="s">
        <v>126</v>
      </c>
      <c r="C768" s="11" t="s">
        <v>141</v>
      </c>
      <c r="D768" s="11" t="s">
        <v>4861</v>
      </c>
      <c r="E768" s="11" t="s">
        <v>4862</v>
      </c>
      <c r="F768" s="12">
        <v>1</v>
      </c>
      <c r="G768" s="11" t="s">
        <v>4863</v>
      </c>
      <c r="H768" s="11" t="s">
        <v>1</v>
      </c>
      <c r="I768" s="11" t="s">
        <v>4864</v>
      </c>
      <c r="J768" s="11" t="s">
        <v>4865</v>
      </c>
      <c r="K768" s="11" t="s">
        <v>4866</v>
      </c>
    </row>
    <row r="769" spans="1:11" x14ac:dyDescent="0.25">
      <c r="A769" s="11" t="s">
        <v>140</v>
      </c>
      <c r="B769" s="11" t="s">
        <v>119</v>
      </c>
      <c r="C769" s="11" t="s">
        <v>184</v>
      </c>
      <c r="D769" s="11" t="s">
        <v>4867</v>
      </c>
      <c r="E769" s="11" t="s">
        <v>4868</v>
      </c>
      <c r="F769" s="12">
        <v>1</v>
      </c>
      <c r="G769" s="11" t="s">
        <v>4869</v>
      </c>
      <c r="H769" s="11" t="s">
        <v>0</v>
      </c>
      <c r="I769" s="11" t="s">
        <v>4870</v>
      </c>
      <c r="J769" s="11" t="s">
        <v>4871</v>
      </c>
      <c r="K769" s="11" t="s">
        <v>4872</v>
      </c>
    </row>
    <row r="770" spans="1:11" x14ac:dyDescent="0.25">
      <c r="A770" s="11" t="s">
        <v>155</v>
      </c>
      <c r="B770" s="11" t="s">
        <v>128</v>
      </c>
      <c r="C770" s="11" t="s">
        <v>141</v>
      </c>
      <c r="D770" s="11" t="s">
        <v>4873</v>
      </c>
      <c r="E770" s="11" t="s">
        <v>4874</v>
      </c>
      <c r="F770" s="12">
        <v>3</v>
      </c>
      <c r="G770" s="11" t="s">
        <v>4875</v>
      </c>
      <c r="H770" s="11" t="s">
        <v>4</v>
      </c>
      <c r="I770" s="11" t="s">
        <v>4876</v>
      </c>
      <c r="J770" s="11" t="s">
        <v>4877</v>
      </c>
      <c r="K770" s="11" t="s">
        <v>4878</v>
      </c>
    </row>
    <row r="771" spans="1:11" x14ac:dyDescent="0.25">
      <c r="A771" s="11" t="s">
        <v>140</v>
      </c>
      <c r="B771" s="11" t="s">
        <v>119</v>
      </c>
      <c r="C771" s="11" t="s">
        <v>170</v>
      </c>
      <c r="D771" s="11" t="s">
        <v>4879</v>
      </c>
      <c r="E771" s="11" t="s">
        <v>4880</v>
      </c>
      <c r="F771" s="12">
        <v>2</v>
      </c>
      <c r="G771" s="11" t="s">
        <v>4881</v>
      </c>
      <c r="H771" s="11" t="s">
        <v>62</v>
      </c>
      <c r="I771" s="11" t="s">
        <v>4882</v>
      </c>
      <c r="J771" s="11" t="s">
        <v>4883</v>
      </c>
      <c r="K771" s="11" t="s">
        <v>4884</v>
      </c>
    </row>
    <row r="772" spans="1:11" x14ac:dyDescent="0.25">
      <c r="A772" s="11" t="s">
        <v>140</v>
      </c>
      <c r="B772" s="11" t="s">
        <v>123</v>
      </c>
      <c r="C772" s="11" t="s">
        <v>4885</v>
      </c>
      <c r="D772" s="11" t="s">
        <v>4886</v>
      </c>
      <c r="E772" s="11" t="s">
        <v>4887</v>
      </c>
      <c r="F772" s="12">
        <v>1</v>
      </c>
      <c r="G772" s="11" t="s">
        <v>3351</v>
      </c>
      <c r="H772" s="11" t="s">
        <v>0</v>
      </c>
      <c r="I772" s="11" t="s">
        <v>4888</v>
      </c>
      <c r="J772" s="11" t="s">
        <v>4889</v>
      </c>
      <c r="K772" s="11" t="s">
        <v>4890</v>
      </c>
    </row>
    <row r="773" spans="1:11" x14ac:dyDescent="0.25">
      <c r="A773" s="11" t="s">
        <v>140</v>
      </c>
      <c r="B773" s="11" t="s">
        <v>119</v>
      </c>
      <c r="C773" s="11" t="s">
        <v>184</v>
      </c>
      <c r="D773" s="11" t="s">
        <v>4891</v>
      </c>
      <c r="E773" s="11" t="s">
        <v>4892</v>
      </c>
      <c r="F773" s="12">
        <v>2</v>
      </c>
      <c r="G773" s="11" t="s">
        <v>378</v>
      </c>
      <c r="H773" s="11" t="s">
        <v>2</v>
      </c>
      <c r="I773" s="11" t="s">
        <v>4893</v>
      </c>
      <c r="J773" s="11" t="s">
        <v>4894</v>
      </c>
      <c r="K773" s="11" t="s">
        <v>4895</v>
      </c>
    </row>
    <row r="774" spans="1:11" x14ac:dyDescent="0.25">
      <c r="A774" s="11" t="s">
        <v>155</v>
      </c>
      <c r="B774" s="11" t="s">
        <v>119</v>
      </c>
      <c r="C774" s="11" t="s">
        <v>203</v>
      </c>
      <c r="D774" s="11" t="s">
        <v>4896</v>
      </c>
      <c r="E774" s="11" t="s">
        <v>4897</v>
      </c>
      <c r="F774" s="12">
        <v>1</v>
      </c>
      <c r="G774" s="11" t="s">
        <v>775</v>
      </c>
      <c r="H774" s="11" t="s">
        <v>0</v>
      </c>
      <c r="I774" s="11" t="s">
        <v>4898</v>
      </c>
      <c r="J774" s="11" t="s">
        <v>4899</v>
      </c>
      <c r="K774" s="11" t="s">
        <v>4900</v>
      </c>
    </row>
    <row r="775" spans="1:11" ht="30" x14ac:dyDescent="0.25">
      <c r="A775" s="11" t="s">
        <v>140</v>
      </c>
      <c r="B775" s="11" t="s">
        <v>119</v>
      </c>
      <c r="C775" s="11" t="s">
        <v>710</v>
      </c>
      <c r="D775" s="11" t="s">
        <v>4901</v>
      </c>
      <c r="E775" s="11" t="s">
        <v>4902</v>
      </c>
      <c r="F775" s="12">
        <v>1</v>
      </c>
      <c r="G775" s="11" t="s">
        <v>4903</v>
      </c>
      <c r="H775" s="11" t="s">
        <v>3</v>
      </c>
      <c r="I775" s="11" t="s">
        <v>4904</v>
      </c>
      <c r="J775" s="11" t="s">
        <v>4905</v>
      </c>
      <c r="K775" s="11" t="s">
        <v>4906</v>
      </c>
    </row>
    <row r="776" spans="1:11" ht="30" x14ac:dyDescent="0.25">
      <c r="A776" s="11" t="s">
        <v>140</v>
      </c>
      <c r="B776" s="11" t="s">
        <v>119</v>
      </c>
      <c r="C776" s="11" t="s">
        <v>156</v>
      </c>
      <c r="D776" s="11" t="s">
        <v>4907</v>
      </c>
      <c r="E776" s="11" t="s">
        <v>4908</v>
      </c>
      <c r="F776" s="12">
        <v>1</v>
      </c>
      <c r="G776" s="11" t="s">
        <v>4909</v>
      </c>
      <c r="H776" s="11" t="s">
        <v>8</v>
      </c>
      <c r="I776" s="11" t="s">
        <v>4910</v>
      </c>
      <c r="J776" s="11" t="s">
        <v>4911</v>
      </c>
      <c r="K776" s="11" t="s">
        <v>4912</v>
      </c>
    </row>
    <row r="777" spans="1:11" x14ac:dyDescent="0.25">
      <c r="A777" s="11" t="s">
        <v>155</v>
      </c>
      <c r="B777" s="11" t="s">
        <v>109</v>
      </c>
      <c r="C777" s="11" t="s">
        <v>141</v>
      </c>
      <c r="D777" s="11" t="s">
        <v>4913</v>
      </c>
      <c r="E777" s="11" t="s">
        <v>4914</v>
      </c>
      <c r="F777" s="12">
        <v>1</v>
      </c>
      <c r="G777" s="11" t="s">
        <v>441</v>
      </c>
      <c r="H777" s="11" t="s">
        <v>0</v>
      </c>
      <c r="I777" s="11" t="s">
        <v>4915</v>
      </c>
      <c r="J777" s="11" t="s">
        <v>4916</v>
      </c>
      <c r="K777" s="11" t="s">
        <v>4917</v>
      </c>
    </row>
    <row r="778" spans="1:11" x14ac:dyDescent="0.25">
      <c r="A778" s="11" t="s">
        <v>155</v>
      </c>
      <c r="B778" s="11" t="s">
        <v>123</v>
      </c>
      <c r="C778" s="11" t="s">
        <v>741</v>
      </c>
      <c r="D778" s="11" t="s">
        <v>4918</v>
      </c>
      <c r="E778" s="11" t="s">
        <v>4919</v>
      </c>
      <c r="F778" s="12">
        <v>1</v>
      </c>
      <c r="G778" s="11" t="s">
        <v>4920</v>
      </c>
      <c r="H778" s="11" t="s">
        <v>1</v>
      </c>
      <c r="I778" s="11" t="s">
        <v>4921</v>
      </c>
      <c r="J778" s="11" t="s">
        <v>4922</v>
      </c>
      <c r="K778" s="11" t="s">
        <v>4923</v>
      </c>
    </row>
    <row r="779" spans="1:11" x14ac:dyDescent="0.25">
      <c r="A779" s="11" t="s">
        <v>140</v>
      </c>
      <c r="B779" s="11" t="s">
        <v>123</v>
      </c>
      <c r="C779" s="11" t="s">
        <v>639</v>
      </c>
      <c r="D779" s="11" t="s">
        <v>4924</v>
      </c>
      <c r="E779" s="11" t="s">
        <v>4925</v>
      </c>
      <c r="F779" s="12">
        <v>1</v>
      </c>
      <c r="G779" s="11" t="s">
        <v>4926</v>
      </c>
      <c r="H779" s="11" t="s">
        <v>7</v>
      </c>
      <c r="I779" s="11" t="s">
        <v>4927</v>
      </c>
      <c r="J779" s="11" t="s">
        <v>4928</v>
      </c>
      <c r="K779" s="11" t="s">
        <v>4929</v>
      </c>
    </row>
    <row r="780" spans="1:11" x14ac:dyDescent="0.25">
      <c r="A780" s="11" t="s">
        <v>155</v>
      </c>
      <c r="B780" s="11" t="s">
        <v>118</v>
      </c>
      <c r="C780" s="11" t="s">
        <v>639</v>
      </c>
      <c r="D780" s="11" t="s">
        <v>4930</v>
      </c>
      <c r="E780" s="11" t="s">
        <v>4931</v>
      </c>
      <c r="F780" s="12">
        <v>1</v>
      </c>
      <c r="G780" s="11" t="s">
        <v>4932</v>
      </c>
      <c r="H780" s="11" t="s">
        <v>2</v>
      </c>
      <c r="I780" s="11" t="s">
        <v>4933</v>
      </c>
      <c r="J780" s="11" t="s">
        <v>4934</v>
      </c>
      <c r="K780" s="11" t="s">
        <v>4935</v>
      </c>
    </row>
    <row r="781" spans="1:11" x14ac:dyDescent="0.25">
      <c r="A781" s="11" t="s">
        <v>140</v>
      </c>
      <c r="B781" s="11" t="s">
        <v>119</v>
      </c>
      <c r="C781" s="11" t="s">
        <v>170</v>
      </c>
      <c r="D781" s="11" t="s">
        <v>4936</v>
      </c>
      <c r="E781" s="11" t="s">
        <v>4937</v>
      </c>
      <c r="F781" s="12">
        <v>2</v>
      </c>
      <c r="G781" s="11" t="s">
        <v>4938</v>
      </c>
      <c r="H781" s="11" t="s">
        <v>0</v>
      </c>
      <c r="I781" s="11" t="s">
        <v>4939</v>
      </c>
      <c r="J781" s="11" t="s">
        <v>4940</v>
      </c>
      <c r="K781" s="11" t="s">
        <v>4941</v>
      </c>
    </row>
    <row r="782" spans="1:11" x14ac:dyDescent="0.25">
      <c r="A782" s="11" t="s">
        <v>140</v>
      </c>
      <c r="B782" s="11" t="s">
        <v>119</v>
      </c>
      <c r="C782" s="11" t="s">
        <v>184</v>
      </c>
      <c r="D782" s="11" t="s">
        <v>4942</v>
      </c>
      <c r="E782" s="11" t="s">
        <v>4943</v>
      </c>
      <c r="F782" s="12">
        <v>1</v>
      </c>
      <c r="G782" s="11" t="s">
        <v>4944</v>
      </c>
      <c r="H782" s="11" t="s">
        <v>2</v>
      </c>
      <c r="I782" s="11" t="s">
        <v>4945</v>
      </c>
      <c r="J782" s="11" t="s">
        <v>4946</v>
      </c>
      <c r="K782" s="11" t="s">
        <v>4947</v>
      </c>
    </row>
    <row r="783" spans="1:11" x14ac:dyDescent="0.25">
      <c r="A783" s="11" t="s">
        <v>140</v>
      </c>
      <c r="B783" s="11" t="s">
        <v>108</v>
      </c>
      <c r="C783" s="11" t="s">
        <v>184</v>
      </c>
      <c r="D783" s="11" t="s">
        <v>4948</v>
      </c>
      <c r="E783" s="11" t="s">
        <v>4949</v>
      </c>
      <c r="F783" s="12">
        <v>1</v>
      </c>
      <c r="G783" s="11" t="s">
        <v>4950</v>
      </c>
      <c r="H783" s="11" t="s">
        <v>64</v>
      </c>
      <c r="I783" s="11" t="s">
        <v>4951</v>
      </c>
      <c r="J783" s="11" t="s">
        <v>4952</v>
      </c>
      <c r="K783" s="11" t="s">
        <v>4953</v>
      </c>
    </row>
    <row r="784" spans="1:11" ht="30" x14ac:dyDescent="0.25">
      <c r="A784" s="11" t="s">
        <v>140</v>
      </c>
      <c r="B784" s="11" t="s">
        <v>119</v>
      </c>
      <c r="C784" s="11" t="s">
        <v>184</v>
      </c>
      <c r="D784" s="11" t="s">
        <v>4954</v>
      </c>
      <c r="E784" s="11" t="s">
        <v>4955</v>
      </c>
      <c r="F784" s="12">
        <v>1</v>
      </c>
      <c r="G784" s="11" t="s">
        <v>4956</v>
      </c>
      <c r="H784" s="11" t="s">
        <v>38</v>
      </c>
      <c r="I784" s="11" t="s">
        <v>4957</v>
      </c>
      <c r="J784" s="11" t="s">
        <v>4958</v>
      </c>
      <c r="K784" s="11" t="s">
        <v>4959</v>
      </c>
    </row>
    <row r="785" spans="1:11" ht="30" x14ac:dyDescent="0.25">
      <c r="A785" s="11" t="s">
        <v>140</v>
      </c>
      <c r="B785" s="11" t="s">
        <v>119</v>
      </c>
      <c r="C785" s="11" t="s">
        <v>170</v>
      </c>
      <c r="D785" s="11" t="s">
        <v>4960</v>
      </c>
      <c r="E785" s="11" t="s">
        <v>4961</v>
      </c>
      <c r="F785" s="12">
        <v>1</v>
      </c>
      <c r="G785" s="11" t="s">
        <v>4962</v>
      </c>
      <c r="H785" s="11" t="s">
        <v>11</v>
      </c>
      <c r="I785" s="11" t="s">
        <v>4963</v>
      </c>
      <c r="J785" s="11" t="s">
        <v>4964</v>
      </c>
      <c r="K785" s="11" t="s">
        <v>4965</v>
      </c>
    </row>
    <row r="786" spans="1:11" ht="30" x14ac:dyDescent="0.25">
      <c r="A786" s="11" t="s">
        <v>155</v>
      </c>
      <c r="B786" s="11" t="s">
        <v>123</v>
      </c>
      <c r="C786" s="11" t="s">
        <v>779</v>
      </c>
      <c r="D786" s="11" t="s">
        <v>4966</v>
      </c>
      <c r="E786" s="11" t="s">
        <v>4967</v>
      </c>
      <c r="F786" s="12">
        <v>1</v>
      </c>
      <c r="G786" s="11" t="s">
        <v>2818</v>
      </c>
      <c r="H786" s="11" t="s">
        <v>2</v>
      </c>
      <c r="I786" s="11" t="s">
        <v>4968</v>
      </c>
      <c r="J786" s="11" t="s">
        <v>4969</v>
      </c>
      <c r="K786" s="11" t="s">
        <v>4970</v>
      </c>
    </row>
    <row r="787" spans="1:11" x14ac:dyDescent="0.25">
      <c r="A787" s="11" t="s">
        <v>140</v>
      </c>
      <c r="B787" s="11" t="s">
        <v>119</v>
      </c>
      <c r="C787" s="11" t="s">
        <v>177</v>
      </c>
      <c r="D787" s="11" t="s">
        <v>4971</v>
      </c>
      <c r="E787" s="11" t="s">
        <v>4972</v>
      </c>
      <c r="F787" s="12">
        <v>1</v>
      </c>
      <c r="G787" s="11" t="s">
        <v>4973</v>
      </c>
      <c r="H787" s="11" t="s">
        <v>1</v>
      </c>
      <c r="I787" s="11" t="s">
        <v>4974</v>
      </c>
      <c r="J787" s="11" t="s">
        <v>4975</v>
      </c>
      <c r="K787" s="11" t="s">
        <v>4976</v>
      </c>
    </row>
    <row r="788" spans="1:11" ht="30" x14ac:dyDescent="0.25">
      <c r="A788" s="11" t="s">
        <v>155</v>
      </c>
      <c r="B788" s="11" t="s">
        <v>123</v>
      </c>
      <c r="C788" s="11" t="s">
        <v>1307</v>
      </c>
      <c r="D788" s="11" t="s">
        <v>4977</v>
      </c>
      <c r="E788" s="11" t="s">
        <v>4978</v>
      </c>
      <c r="F788" s="12">
        <v>4</v>
      </c>
      <c r="G788" s="11" t="s">
        <v>4979</v>
      </c>
      <c r="H788" s="11" t="s">
        <v>0</v>
      </c>
      <c r="I788" s="11" t="s">
        <v>4980</v>
      </c>
      <c r="J788" s="11" t="s">
        <v>4981</v>
      </c>
      <c r="K788" s="11" t="s">
        <v>4982</v>
      </c>
    </row>
    <row r="789" spans="1:11" ht="30" x14ac:dyDescent="0.25">
      <c r="A789" s="11" t="s">
        <v>140</v>
      </c>
      <c r="B789" s="11" t="s">
        <v>119</v>
      </c>
      <c r="C789" s="11" t="s">
        <v>184</v>
      </c>
      <c r="D789" s="11" t="s">
        <v>4983</v>
      </c>
      <c r="E789" s="11" t="s">
        <v>4984</v>
      </c>
      <c r="F789" s="12">
        <v>1</v>
      </c>
      <c r="G789" s="11" t="s">
        <v>4985</v>
      </c>
      <c r="H789" s="11" t="s">
        <v>0</v>
      </c>
      <c r="I789" s="11" t="s">
        <v>4986</v>
      </c>
      <c r="J789" s="11" t="s">
        <v>4987</v>
      </c>
      <c r="K789" s="11" t="s">
        <v>4988</v>
      </c>
    </row>
    <row r="790" spans="1:11" ht="30" x14ac:dyDescent="0.25">
      <c r="A790" s="11" t="s">
        <v>140</v>
      </c>
      <c r="B790" s="11" t="s">
        <v>119</v>
      </c>
      <c r="C790" s="11" t="s">
        <v>156</v>
      </c>
      <c r="D790" s="11" t="s">
        <v>4989</v>
      </c>
      <c r="E790" s="11" t="s">
        <v>4990</v>
      </c>
      <c r="F790" s="12">
        <v>1</v>
      </c>
      <c r="G790" s="11" t="s">
        <v>4991</v>
      </c>
      <c r="H790" s="11" t="s">
        <v>2</v>
      </c>
      <c r="I790" s="11" t="s">
        <v>4992</v>
      </c>
      <c r="J790" s="11" t="s">
        <v>4993</v>
      </c>
      <c r="K790" s="11" t="s">
        <v>4994</v>
      </c>
    </row>
    <row r="791" spans="1:11" ht="30" x14ac:dyDescent="0.25">
      <c r="A791" s="11" t="s">
        <v>155</v>
      </c>
      <c r="B791" s="11" t="s">
        <v>121</v>
      </c>
      <c r="C791" s="11" t="s">
        <v>369</v>
      </c>
      <c r="D791" s="11" t="s">
        <v>4995</v>
      </c>
      <c r="E791" s="11" t="s">
        <v>4996</v>
      </c>
      <c r="F791" s="12">
        <v>2</v>
      </c>
      <c r="G791" s="11" t="s">
        <v>4997</v>
      </c>
      <c r="H791" s="11" t="s">
        <v>12</v>
      </c>
      <c r="I791" s="11" t="s">
        <v>4998</v>
      </c>
      <c r="J791" s="11" t="s">
        <v>4999</v>
      </c>
      <c r="K791" s="11" t="s">
        <v>5000</v>
      </c>
    </row>
    <row r="792" spans="1:11" ht="30" x14ac:dyDescent="0.25">
      <c r="A792" s="11" t="s">
        <v>140</v>
      </c>
      <c r="B792" s="11" t="s">
        <v>123</v>
      </c>
      <c r="C792" s="11" t="s">
        <v>639</v>
      </c>
      <c r="D792" s="11" t="s">
        <v>5001</v>
      </c>
      <c r="E792" s="11" t="s">
        <v>5002</v>
      </c>
      <c r="F792" s="12">
        <v>1</v>
      </c>
      <c r="G792" s="11" t="s">
        <v>5003</v>
      </c>
      <c r="H792" s="11" t="s">
        <v>0</v>
      </c>
      <c r="I792" s="11" t="s">
        <v>5004</v>
      </c>
      <c r="J792" s="11" t="s">
        <v>5005</v>
      </c>
      <c r="K792" s="11" t="s">
        <v>5006</v>
      </c>
    </row>
    <row r="793" spans="1:11" ht="30" x14ac:dyDescent="0.25">
      <c r="A793" s="11" t="s">
        <v>155</v>
      </c>
      <c r="B793" s="11" t="s">
        <v>124</v>
      </c>
      <c r="C793" s="11" t="s">
        <v>2565</v>
      </c>
      <c r="D793" s="11" t="s">
        <v>5007</v>
      </c>
      <c r="E793" s="11" t="s">
        <v>5008</v>
      </c>
      <c r="F793" s="12">
        <v>3</v>
      </c>
      <c r="G793" s="11" t="s">
        <v>5009</v>
      </c>
      <c r="H793" s="11" t="s">
        <v>7</v>
      </c>
      <c r="I793" s="11" t="s">
        <v>5010</v>
      </c>
      <c r="J793" s="11" t="s">
        <v>5011</v>
      </c>
      <c r="K793" s="11" t="s">
        <v>5012</v>
      </c>
    </row>
    <row r="794" spans="1:11" ht="30" x14ac:dyDescent="0.25">
      <c r="A794" s="11" t="s">
        <v>155</v>
      </c>
      <c r="B794" s="11" t="s">
        <v>123</v>
      </c>
      <c r="C794" s="11" t="s">
        <v>1462</v>
      </c>
      <c r="D794" s="11" t="s">
        <v>5013</v>
      </c>
      <c r="E794" s="11" t="s">
        <v>5014</v>
      </c>
      <c r="F794" s="12">
        <v>2</v>
      </c>
      <c r="G794" s="11" t="s">
        <v>2604</v>
      </c>
      <c r="H794" s="11" t="s">
        <v>1</v>
      </c>
      <c r="I794" s="11" t="s">
        <v>5015</v>
      </c>
      <c r="J794" s="11" t="s">
        <v>5016</v>
      </c>
      <c r="K794" s="11" t="s">
        <v>5017</v>
      </c>
    </row>
    <row r="795" spans="1:11" ht="30" x14ac:dyDescent="0.25">
      <c r="A795" s="11" t="s">
        <v>1586</v>
      </c>
      <c r="B795" s="11" t="s">
        <v>121</v>
      </c>
      <c r="C795" s="11" t="s">
        <v>5018</v>
      </c>
      <c r="D795" s="11" t="s">
        <v>5019</v>
      </c>
      <c r="E795" s="11" t="s">
        <v>5020</v>
      </c>
      <c r="F795" s="12">
        <v>2</v>
      </c>
      <c r="G795" s="11" t="s">
        <v>5021</v>
      </c>
      <c r="H795" s="11" t="s">
        <v>1</v>
      </c>
      <c r="I795" s="11" t="s">
        <v>5022</v>
      </c>
      <c r="J795" s="11" t="s">
        <v>5023</v>
      </c>
      <c r="K795" s="11" t="s">
        <v>5024</v>
      </c>
    </row>
    <row r="796" spans="1:11" ht="30" x14ac:dyDescent="0.25">
      <c r="A796" s="11" t="s">
        <v>140</v>
      </c>
      <c r="B796" s="11" t="s">
        <v>119</v>
      </c>
      <c r="C796" s="11" t="s">
        <v>184</v>
      </c>
      <c r="D796" s="11" t="s">
        <v>5025</v>
      </c>
      <c r="E796" s="11" t="s">
        <v>5026</v>
      </c>
      <c r="F796" s="12">
        <v>1</v>
      </c>
      <c r="G796" s="11" t="s">
        <v>5027</v>
      </c>
      <c r="H796" s="11" t="s">
        <v>1</v>
      </c>
      <c r="I796" s="11" t="s">
        <v>5028</v>
      </c>
      <c r="J796" s="11" t="s">
        <v>5029</v>
      </c>
      <c r="K796" s="11" t="s">
        <v>5030</v>
      </c>
    </row>
    <row r="797" spans="1:11" ht="30" x14ac:dyDescent="0.25">
      <c r="A797" s="11" t="s">
        <v>155</v>
      </c>
      <c r="B797" s="11" t="s">
        <v>123</v>
      </c>
      <c r="C797" s="11" t="s">
        <v>3657</v>
      </c>
      <c r="D797" s="11" t="s">
        <v>5031</v>
      </c>
      <c r="E797" s="11" t="s">
        <v>5032</v>
      </c>
      <c r="F797" s="12">
        <v>1</v>
      </c>
      <c r="G797" s="11" t="s">
        <v>5033</v>
      </c>
      <c r="H797" s="11" t="s">
        <v>1</v>
      </c>
      <c r="I797" s="11" t="s">
        <v>5034</v>
      </c>
      <c r="J797" s="11" t="s">
        <v>5035</v>
      </c>
      <c r="K797" s="11" t="s">
        <v>5036</v>
      </c>
    </row>
    <row r="798" spans="1:11" ht="30" x14ac:dyDescent="0.25">
      <c r="A798" s="11" t="s">
        <v>155</v>
      </c>
      <c r="B798" s="11" t="s">
        <v>119</v>
      </c>
      <c r="C798" s="11" t="s">
        <v>170</v>
      </c>
      <c r="D798" s="11" t="s">
        <v>5037</v>
      </c>
      <c r="E798" s="11" t="s">
        <v>5038</v>
      </c>
      <c r="F798" s="12">
        <v>1</v>
      </c>
      <c r="G798" s="11" t="s">
        <v>5039</v>
      </c>
      <c r="H798" s="11" t="s">
        <v>0</v>
      </c>
      <c r="I798" s="11" t="s">
        <v>5040</v>
      </c>
      <c r="J798" s="11" t="s">
        <v>5041</v>
      </c>
      <c r="K798" s="11" t="s">
        <v>5042</v>
      </c>
    </row>
    <row r="799" spans="1:11" ht="30" x14ac:dyDescent="0.25">
      <c r="A799" s="11" t="s">
        <v>155</v>
      </c>
      <c r="B799" s="11" t="s">
        <v>124</v>
      </c>
      <c r="C799" s="11" t="s">
        <v>5043</v>
      </c>
      <c r="D799" s="11" t="s">
        <v>5044</v>
      </c>
      <c r="E799" s="11" t="s">
        <v>5045</v>
      </c>
      <c r="F799" s="12">
        <v>1</v>
      </c>
      <c r="G799" s="11" t="s">
        <v>5046</v>
      </c>
      <c r="H799" s="11" t="s">
        <v>10</v>
      </c>
      <c r="I799" s="11" t="s">
        <v>5047</v>
      </c>
      <c r="J799" s="11" t="s">
        <v>5048</v>
      </c>
      <c r="K799" s="11" t="s">
        <v>5049</v>
      </c>
    </row>
    <row r="800" spans="1:11" x14ac:dyDescent="0.25">
      <c r="A800" s="11" t="s">
        <v>155</v>
      </c>
      <c r="B800" s="11" t="s">
        <v>123</v>
      </c>
      <c r="C800" s="11" t="s">
        <v>4460</v>
      </c>
      <c r="D800" s="11" t="s">
        <v>5050</v>
      </c>
      <c r="E800" s="11" t="s">
        <v>5051</v>
      </c>
      <c r="F800" s="12">
        <v>1</v>
      </c>
      <c r="G800" s="11" t="s">
        <v>5052</v>
      </c>
      <c r="H800" s="11" t="s">
        <v>1</v>
      </c>
      <c r="I800" s="11" t="s">
        <v>5053</v>
      </c>
      <c r="J800" s="11" t="s">
        <v>5054</v>
      </c>
      <c r="K800" s="11" t="s">
        <v>5055</v>
      </c>
    </row>
    <row r="801" spans="1:11" x14ac:dyDescent="0.25">
      <c r="A801" s="11" t="s">
        <v>155</v>
      </c>
      <c r="B801" s="11" t="s">
        <v>116</v>
      </c>
      <c r="C801" s="11" t="s">
        <v>170</v>
      </c>
      <c r="D801" s="11" t="s">
        <v>5056</v>
      </c>
      <c r="E801" s="11" t="s">
        <v>5057</v>
      </c>
      <c r="F801" s="12">
        <v>1</v>
      </c>
      <c r="G801" s="11" t="s">
        <v>5058</v>
      </c>
      <c r="H801" s="11" t="s">
        <v>12</v>
      </c>
      <c r="I801" s="11" t="s">
        <v>5059</v>
      </c>
      <c r="J801" s="11" t="s">
        <v>5060</v>
      </c>
      <c r="K801" s="11" t="s">
        <v>5061</v>
      </c>
    </row>
    <row r="802" spans="1:11" x14ac:dyDescent="0.25">
      <c r="A802" s="11" t="s">
        <v>140</v>
      </c>
      <c r="B802" s="11" t="s">
        <v>117</v>
      </c>
      <c r="C802" s="11" t="s">
        <v>478</v>
      </c>
      <c r="D802" s="11" t="s">
        <v>5062</v>
      </c>
      <c r="E802" s="11" t="s">
        <v>5063</v>
      </c>
      <c r="F802" s="12">
        <v>2</v>
      </c>
      <c r="G802" s="11" t="s">
        <v>1755</v>
      </c>
      <c r="H802" s="11" t="s">
        <v>18</v>
      </c>
      <c r="I802" s="11" t="s">
        <v>5064</v>
      </c>
      <c r="J802" s="11" t="s">
        <v>5065</v>
      </c>
      <c r="K802" s="11" t="s">
        <v>5066</v>
      </c>
    </row>
    <row r="803" spans="1:11" ht="30" x14ac:dyDescent="0.25">
      <c r="A803" s="11" t="s">
        <v>140</v>
      </c>
      <c r="B803" s="11" t="s">
        <v>119</v>
      </c>
      <c r="C803" s="11" t="s">
        <v>156</v>
      </c>
      <c r="D803" s="11" t="s">
        <v>5067</v>
      </c>
      <c r="E803" s="11" t="s">
        <v>5068</v>
      </c>
      <c r="F803" s="12">
        <v>1</v>
      </c>
      <c r="G803" s="11" t="s">
        <v>5069</v>
      </c>
      <c r="H803" s="11" t="s">
        <v>0</v>
      </c>
      <c r="I803" s="11" t="s">
        <v>5070</v>
      </c>
      <c r="J803" s="11" t="s">
        <v>5071</v>
      </c>
      <c r="K803" s="11" t="s">
        <v>5072</v>
      </c>
    </row>
    <row r="804" spans="1:11" x14ac:dyDescent="0.25">
      <c r="A804" s="11" t="s">
        <v>140</v>
      </c>
      <c r="B804" s="11" t="s">
        <v>121</v>
      </c>
      <c r="C804" s="11" t="s">
        <v>148</v>
      </c>
      <c r="D804" s="11" t="s">
        <v>5073</v>
      </c>
      <c r="E804" s="11" t="s">
        <v>5074</v>
      </c>
      <c r="F804" s="12">
        <v>1</v>
      </c>
      <c r="G804" s="11" t="s">
        <v>5075</v>
      </c>
      <c r="H804" s="11" t="s">
        <v>3</v>
      </c>
      <c r="I804" s="11" t="s">
        <v>5076</v>
      </c>
      <c r="J804" s="11" t="s">
        <v>5077</v>
      </c>
      <c r="K804" s="11" t="s">
        <v>5078</v>
      </c>
    </row>
    <row r="805" spans="1:11" ht="30" x14ac:dyDescent="0.25">
      <c r="A805" s="11" t="s">
        <v>155</v>
      </c>
      <c r="B805" s="11" t="s">
        <v>123</v>
      </c>
      <c r="C805" s="11" t="s">
        <v>382</v>
      </c>
      <c r="D805" s="11" t="s">
        <v>5079</v>
      </c>
      <c r="E805" s="11" t="s">
        <v>5080</v>
      </c>
      <c r="F805" s="12">
        <v>4</v>
      </c>
      <c r="G805" s="11" t="s">
        <v>5081</v>
      </c>
      <c r="H805" s="11" t="s">
        <v>0</v>
      </c>
      <c r="I805" s="11" t="s">
        <v>5082</v>
      </c>
      <c r="J805" s="11" t="s">
        <v>5083</v>
      </c>
      <c r="K805" s="11" t="s">
        <v>5084</v>
      </c>
    </row>
    <row r="806" spans="1:11" x14ac:dyDescent="0.25">
      <c r="A806" s="11" t="s">
        <v>140</v>
      </c>
      <c r="B806" s="11" t="s">
        <v>119</v>
      </c>
      <c r="C806" s="11" t="s">
        <v>156</v>
      </c>
      <c r="D806" s="11" t="s">
        <v>5085</v>
      </c>
      <c r="E806" s="11" t="s">
        <v>5086</v>
      </c>
      <c r="F806" s="12">
        <v>1</v>
      </c>
      <c r="G806" s="11" t="s">
        <v>5087</v>
      </c>
      <c r="H806" s="11" t="s">
        <v>17</v>
      </c>
      <c r="I806" s="11" t="s">
        <v>5088</v>
      </c>
      <c r="J806" s="11" t="s">
        <v>5089</v>
      </c>
      <c r="K806" s="11" t="s">
        <v>5090</v>
      </c>
    </row>
    <row r="807" spans="1:11" x14ac:dyDescent="0.25">
      <c r="A807" s="11" t="s">
        <v>155</v>
      </c>
      <c r="B807" s="11" t="s">
        <v>126</v>
      </c>
      <c r="C807" s="11" t="s">
        <v>760</v>
      </c>
      <c r="D807" s="11" t="s">
        <v>5091</v>
      </c>
      <c r="E807" s="11" t="s">
        <v>5092</v>
      </c>
      <c r="F807" s="12">
        <v>1</v>
      </c>
      <c r="G807" s="11" t="s">
        <v>5093</v>
      </c>
      <c r="H807" s="11" t="s">
        <v>0</v>
      </c>
      <c r="I807" s="11" t="s">
        <v>5094</v>
      </c>
      <c r="J807" s="11" t="s">
        <v>5095</v>
      </c>
      <c r="K807" s="11" t="s">
        <v>5096</v>
      </c>
    </row>
    <row r="808" spans="1:11" ht="30" x14ac:dyDescent="0.25">
      <c r="A808" s="11" t="s">
        <v>140</v>
      </c>
      <c r="B808" s="11" t="s">
        <v>119</v>
      </c>
      <c r="C808" s="11" t="s">
        <v>170</v>
      </c>
      <c r="D808" s="11" t="s">
        <v>5097</v>
      </c>
      <c r="E808" s="11" t="s">
        <v>5098</v>
      </c>
      <c r="F808" s="12">
        <v>1</v>
      </c>
      <c r="G808" s="11" t="s">
        <v>5099</v>
      </c>
      <c r="H808" s="11" t="s">
        <v>2</v>
      </c>
      <c r="I808" s="11" t="s">
        <v>5100</v>
      </c>
      <c r="J808" s="11" t="s">
        <v>5101</v>
      </c>
      <c r="K808" s="11" t="s">
        <v>5102</v>
      </c>
    </row>
    <row r="809" spans="1:11" ht="30" x14ac:dyDescent="0.25">
      <c r="A809" s="11" t="s">
        <v>140</v>
      </c>
      <c r="B809" s="11" t="s">
        <v>117</v>
      </c>
      <c r="C809" s="11" t="s">
        <v>148</v>
      </c>
      <c r="D809" s="11" t="s">
        <v>5103</v>
      </c>
      <c r="E809" s="11" t="s">
        <v>5104</v>
      </c>
      <c r="F809" s="12">
        <v>1</v>
      </c>
      <c r="G809" s="11" t="s">
        <v>5105</v>
      </c>
      <c r="H809" s="11" t="s">
        <v>3</v>
      </c>
      <c r="I809" s="11" t="s">
        <v>5106</v>
      </c>
      <c r="J809" s="11" t="s">
        <v>5107</v>
      </c>
      <c r="K809" s="11" t="s">
        <v>5108</v>
      </c>
    </row>
    <row r="810" spans="1:11" ht="30" x14ac:dyDescent="0.25">
      <c r="A810" s="11" t="s">
        <v>140</v>
      </c>
      <c r="B810" s="11" t="s">
        <v>119</v>
      </c>
      <c r="C810" s="11" t="s">
        <v>170</v>
      </c>
      <c r="D810" s="11" t="s">
        <v>5109</v>
      </c>
      <c r="E810" s="11" t="s">
        <v>5110</v>
      </c>
      <c r="F810" s="12">
        <v>1</v>
      </c>
      <c r="G810" s="11" t="s">
        <v>5111</v>
      </c>
      <c r="H810" s="11" t="s">
        <v>2</v>
      </c>
      <c r="I810" s="11" t="s">
        <v>5112</v>
      </c>
      <c r="J810" s="11" t="s">
        <v>5113</v>
      </c>
      <c r="K810" s="11" t="s">
        <v>5114</v>
      </c>
    </row>
    <row r="811" spans="1:11" ht="45" x14ac:dyDescent="0.25">
      <c r="A811" s="11" t="s">
        <v>155</v>
      </c>
      <c r="B811" s="11" t="s">
        <v>124</v>
      </c>
      <c r="C811" s="11" t="s">
        <v>269</v>
      </c>
      <c r="D811" s="11" t="s">
        <v>5115</v>
      </c>
      <c r="E811" s="11" t="s">
        <v>5116</v>
      </c>
      <c r="F811" s="12">
        <v>2</v>
      </c>
      <c r="G811" s="11" t="s">
        <v>5117</v>
      </c>
      <c r="H811" s="11" t="s">
        <v>1</v>
      </c>
      <c r="I811" s="11" t="s">
        <v>5118</v>
      </c>
      <c r="J811" s="11" t="s">
        <v>5119</v>
      </c>
      <c r="K811" s="11" t="s">
        <v>5120</v>
      </c>
    </row>
    <row r="812" spans="1:11" ht="30" x14ac:dyDescent="0.25">
      <c r="A812" s="11" t="s">
        <v>140</v>
      </c>
      <c r="B812" s="11" t="s">
        <v>119</v>
      </c>
      <c r="C812" s="11" t="s">
        <v>156</v>
      </c>
      <c r="D812" s="11" t="s">
        <v>5121</v>
      </c>
      <c r="E812" s="11" t="s">
        <v>5122</v>
      </c>
      <c r="F812" s="12">
        <v>1</v>
      </c>
      <c r="G812" s="11" t="s">
        <v>5123</v>
      </c>
      <c r="H812" s="11" t="s">
        <v>17</v>
      </c>
      <c r="I812" s="11" t="s">
        <v>5124</v>
      </c>
      <c r="J812" s="11" t="s">
        <v>5125</v>
      </c>
      <c r="K812" s="11" t="s">
        <v>5126</v>
      </c>
    </row>
    <row r="813" spans="1:11" x14ac:dyDescent="0.25">
      <c r="A813" s="11" t="s">
        <v>140</v>
      </c>
      <c r="B813" s="11" t="s">
        <v>119</v>
      </c>
      <c r="C813" s="11" t="s">
        <v>184</v>
      </c>
      <c r="D813" s="11" t="s">
        <v>5127</v>
      </c>
      <c r="E813" s="11" t="s">
        <v>5128</v>
      </c>
      <c r="F813" s="12">
        <v>1</v>
      </c>
      <c r="G813" s="11" t="s">
        <v>5129</v>
      </c>
      <c r="H813" s="11" t="s">
        <v>0</v>
      </c>
      <c r="I813" s="11" t="s">
        <v>5130</v>
      </c>
      <c r="J813" s="11" t="s">
        <v>5131</v>
      </c>
      <c r="K813" s="11" t="s">
        <v>5132</v>
      </c>
    </row>
    <row r="814" spans="1:11" ht="30" x14ac:dyDescent="0.25">
      <c r="A814" s="11" t="s">
        <v>140</v>
      </c>
      <c r="B814" s="11" t="s">
        <v>119</v>
      </c>
      <c r="C814" s="11" t="s">
        <v>184</v>
      </c>
      <c r="D814" s="11" t="s">
        <v>5133</v>
      </c>
      <c r="E814" s="11" t="s">
        <v>5134</v>
      </c>
      <c r="F814" s="12">
        <v>2</v>
      </c>
      <c r="G814" s="11" t="s">
        <v>5135</v>
      </c>
      <c r="H814" s="11" t="s">
        <v>0</v>
      </c>
      <c r="I814" s="11" t="s">
        <v>5136</v>
      </c>
      <c r="J814" s="11" t="s">
        <v>5137</v>
      </c>
      <c r="K814" s="11" t="s">
        <v>5138</v>
      </c>
    </row>
    <row r="815" spans="1:11" x14ac:dyDescent="0.25">
      <c r="A815" s="11" t="s">
        <v>155</v>
      </c>
      <c r="B815" s="11" t="s">
        <v>123</v>
      </c>
      <c r="C815" s="11" t="s">
        <v>741</v>
      </c>
      <c r="D815" s="11" t="s">
        <v>5139</v>
      </c>
      <c r="E815" s="11" t="s">
        <v>5140</v>
      </c>
      <c r="F815" s="12">
        <v>1</v>
      </c>
      <c r="G815" s="11" t="s">
        <v>1033</v>
      </c>
      <c r="H815" s="11" t="s">
        <v>1</v>
      </c>
      <c r="I815" s="11" t="s">
        <v>5141</v>
      </c>
      <c r="J815" s="11" t="s">
        <v>5142</v>
      </c>
      <c r="K815" s="11" t="s">
        <v>5143</v>
      </c>
    </row>
    <row r="816" spans="1:11" x14ac:dyDescent="0.25">
      <c r="A816" s="11" t="s">
        <v>140</v>
      </c>
      <c r="B816" s="11" t="s">
        <v>123</v>
      </c>
      <c r="C816" s="11" t="s">
        <v>141</v>
      </c>
      <c r="D816" s="11" t="s">
        <v>5144</v>
      </c>
      <c r="E816" s="11" t="s">
        <v>5145</v>
      </c>
      <c r="F816" s="12">
        <v>2</v>
      </c>
      <c r="G816" s="11" t="s">
        <v>5146</v>
      </c>
      <c r="H816" s="11" t="s">
        <v>0</v>
      </c>
      <c r="I816" s="11" t="s">
        <v>5147</v>
      </c>
      <c r="J816" s="11" t="s">
        <v>5148</v>
      </c>
      <c r="K816" s="11" t="s">
        <v>5149</v>
      </c>
    </row>
    <row r="817" spans="1:11" ht="30" x14ac:dyDescent="0.25">
      <c r="A817" s="11" t="s">
        <v>155</v>
      </c>
      <c r="B817" s="11" t="s">
        <v>123</v>
      </c>
      <c r="C817" s="11" t="s">
        <v>5150</v>
      </c>
      <c r="D817" s="11" t="s">
        <v>5151</v>
      </c>
      <c r="E817" s="11" t="s">
        <v>5152</v>
      </c>
      <c r="F817" s="12">
        <v>2</v>
      </c>
      <c r="G817" s="11" t="s">
        <v>5153</v>
      </c>
      <c r="H817" s="11" t="s">
        <v>24</v>
      </c>
      <c r="I817" s="11" t="s">
        <v>5154</v>
      </c>
      <c r="J817" s="11" t="s">
        <v>5155</v>
      </c>
      <c r="K817" s="11" t="s">
        <v>5156</v>
      </c>
    </row>
    <row r="818" spans="1:11" ht="30" x14ac:dyDescent="0.25">
      <c r="A818" s="11" t="s">
        <v>140</v>
      </c>
      <c r="B818" s="11" t="s">
        <v>119</v>
      </c>
      <c r="C818" s="11" t="s">
        <v>184</v>
      </c>
      <c r="D818" s="11" t="s">
        <v>5157</v>
      </c>
      <c r="E818" s="11" t="s">
        <v>5158</v>
      </c>
      <c r="F818" s="12">
        <v>2</v>
      </c>
      <c r="G818" s="11" t="s">
        <v>5159</v>
      </c>
      <c r="H818" s="11" t="s">
        <v>38</v>
      </c>
      <c r="I818" s="11" t="s">
        <v>5160</v>
      </c>
      <c r="J818" s="11" t="s">
        <v>5161</v>
      </c>
      <c r="K818" s="11" t="s">
        <v>5162</v>
      </c>
    </row>
    <row r="819" spans="1:11" ht="30" x14ac:dyDescent="0.25">
      <c r="A819" s="11" t="s">
        <v>140</v>
      </c>
      <c r="B819" s="11" t="s">
        <v>128</v>
      </c>
      <c r="C819" s="11" t="s">
        <v>4022</v>
      </c>
      <c r="D819" s="11" t="s">
        <v>5163</v>
      </c>
      <c r="E819" s="11" t="s">
        <v>5164</v>
      </c>
      <c r="F819" s="12">
        <v>3</v>
      </c>
      <c r="G819" s="11" t="s">
        <v>5165</v>
      </c>
      <c r="H819" s="11" t="s">
        <v>10</v>
      </c>
      <c r="I819" s="11" t="s">
        <v>5166</v>
      </c>
      <c r="J819" s="11" t="s">
        <v>5167</v>
      </c>
      <c r="K819" s="11" t="s">
        <v>5168</v>
      </c>
    </row>
    <row r="820" spans="1:11" x14ac:dyDescent="0.25">
      <c r="A820" s="11" t="s">
        <v>140</v>
      </c>
      <c r="B820" s="11" t="s">
        <v>122</v>
      </c>
      <c r="C820" s="11" t="s">
        <v>710</v>
      </c>
      <c r="D820" s="11" t="s">
        <v>5169</v>
      </c>
      <c r="E820" s="11" t="s">
        <v>5170</v>
      </c>
      <c r="F820" s="12">
        <v>1</v>
      </c>
      <c r="G820" s="11" t="s">
        <v>5171</v>
      </c>
      <c r="H820" s="11" t="s">
        <v>0</v>
      </c>
      <c r="I820" s="11" t="s">
        <v>5172</v>
      </c>
      <c r="J820" s="11" t="s">
        <v>5173</v>
      </c>
      <c r="K820" s="11" t="s">
        <v>5174</v>
      </c>
    </row>
    <row r="821" spans="1:11" ht="45" x14ac:dyDescent="0.25">
      <c r="A821" s="11" t="s">
        <v>140</v>
      </c>
      <c r="B821" s="11" t="s">
        <v>119</v>
      </c>
      <c r="C821" s="11" t="s">
        <v>170</v>
      </c>
      <c r="D821" s="11" t="s">
        <v>5175</v>
      </c>
      <c r="E821" s="11" t="s">
        <v>5176</v>
      </c>
      <c r="F821" s="12">
        <v>1</v>
      </c>
      <c r="G821" s="11" t="s">
        <v>5177</v>
      </c>
      <c r="H821" s="11" t="s">
        <v>36</v>
      </c>
      <c r="I821" s="11" t="s">
        <v>5178</v>
      </c>
      <c r="J821" s="11" t="s">
        <v>5179</v>
      </c>
      <c r="K821" s="11" t="s">
        <v>5180</v>
      </c>
    </row>
    <row r="822" spans="1:11" x14ac:dyDescent="0.25">
      <c r="A822" s="11" t="s">
        <v>155</v>
      </c>
      <c r="B822" s="11" t="s">
        <v>123</v>
      </c>
      <c r="C822" s="11" t="s">
        <v>3632</v>
      </c>
      <c r="D822" s="11" t="s">
        <v>5181</v>
      </c>
      <c r="E822" s="11" t="s">
        <v>5182</v>
      </c>
      <c r="F822" s="12">
        <v>2</v>
      </c>
      <c r="G822" s="11" t="s">
        <v>1033</v>
      </c>
      <c r="H822" s="11" t="s">
        <v>1</v>
      </c>
      <c r="I822" s="11" t="s">
        <v>5183</v>
      </c>
      <c r="J822" s="11" t="s">
        <v>5184</v>
      </c>
      <c r="K822" s="11" t="s">
        <v>5185</v>
      </c>
    </row>
    <row r="823" spans="1:11" ht="30" x14ac:dyDescent="0.25">
      <c r="A823" s="11" t="s">
        <v>155</v>
      </c>
      <c r="B823" s="11" t="s">
        <v>124</v>
      </c>
      <c r="C823" s="11" t="s">
        <v>1030</v>
      </c>
      <c r="D823" s="11" t="s">
        <v>5186</v>
      </c>
      <c r="E823" s="11" t="s">
        <v>5187</v>
      </c>
      <c r="F823" s="12">
        <v>2</v>
      </c>
      <c r="G823" s="11" t="s">
        <v>5188</v>
      </c>
      <c r="H823" s="11" t="s">
        <v>0</v>
      </c>
      <c r="I823" s="11" t="s">
        <v>5189</v>
      </c>
      <c r="J823" s="11" t="s">
        <v>5190</v>
      </c>
      <c r="K823" s="11" t="s">
        <v>5191</v>
      </c>
    </row>
    <row r="824" spans="1:11" x14ac:dyDescent="0.25">
      <c r="A824" s="11" t="s">
        <v>140</v>
      </c>
      <c r="B824" s="11" t="s">
        <v>119</v>
      </c>
      <c r="C824" s="11" t="s">
        <v>156</v>
      </c>
      <c r="D824" s="11" t="s">
        <v>5192</v>
      </c>
      <c r="E824" s="11" t="s">
        <v>5193</v>
      </c>
      <c r="F824" s="12">
        <v>1</v>
      </c>
      <c r="G824" s="11" t="s">
        <v>5194</v>
      </c>
      <c r="H824" s="11" t="s">
        <v>0</v>
      </c>
      <c r="I824" s="11" t="s">
        <v>5195</v>
      </c>
      <c r="J824" s="11" t="s">
        <v>5196</v>
      </c>
      <c r="K824" s="11" t="s">
        <v>5197</v>
      </c>
    </row>
    <row r="825" spans="1:11" ht="30" x14ac:dyDescent="0.25">
      <c r="A825" s="11" t="s">
        <v>155</v>
      </c>
      <c r="B825" s="11" t="s">
        <v>117</v>
      </c>
      <c r="C825" s="11" t="s">
        <v>1030</v>
      </c>
      <c r="D825" s="11" t="s">
        <v>5198</v>
      </c>
      <c r="E825" s="11" t="s">
        <v>5199</v>
      </c>
      <c r="F825" s="12">
        <v>2</v>
      </c>
      <c r="G825" s="11" t="s">
        <v>5200</v>
      </c>
      <c r="H825" s="11" t="s">
        <v>20</v>
      </c>
      <c r="I825" s="11" t="s">
        <v>5201</v>
      </c>
      <c r="J825" s="11" t="s">
        <v>5202</v>
      </c>
      <c r="K825" s="11" t="s">
        <v>5203</v>
      </c>
    </row>
    <row r="826" spans="1:11" ht="30" x14ac:dyDescent="0.25">
      <c r="A826" s="11" t="s">
        <v>155</v>
      </c>
      <c r="B826" s="11" t="s">
        <v>124</v>
      </c>
      <c r="C826" s="11" t="s">
        <v>141</v>
      </c>
      <c r="D826" s="11" t="s">
        <v>5204</v>
      </c>
      <c r="E826" s="11" t="s">
        <v>5205</v>
      </c>
      <c r="F826" s="12">
        <v>2</v>
      </c>
      <c r="G826" s="11" t="s">
        <v>378</v>
      </c>
      <c r="H826" s="11" t="s">
        <v>1</v>
      </c>
      <c r="I826" s="11" t="s">
        <v>5206</v>
      </c>
      <c r="J826" s="11" t="s">
        <v>5207</v>
      </c>
      <c r="K826" s="11" t="s">
        <v>5208</v>
      </c>
    </row>
    <row r="827" spans="1:11" ht="45" x14ac:dyDescent="0.25">
      <c r="A827" s="11" t="s">
        <v>140</v>
      </c>
      <c r="B827" s="11" t="s">
        <v>119</v>
      </c>
      <c r="C827" s="11" t="s">
        <v>184</v>
      </c>
      <c r="D827" s="11" t="s">
        <v>5209</v>
      </c>
      <c r="E827" s="11" t="s">
        <v>5210</v>
      </c>
      <c r="F827" s="12">
        <v>3</v>
      </c>
      <c r="G827" s="11" t="s">
        <v>5211</v>
      </c>
      <c r="H827" s="11" t="s">
        <v>10</v>
      </c>
      <c r="I827" s="11" t="s">
        <v>5212</v>
      </c>
      <c r="J827" s="11" t="s">
        <v>5213</v>
      </c>
      <c r="K827" s="11" t="s">
        <v>5214</v>
      </c>
    </row>
    <row r="828" spans="1:11" x14ac:dyDescent="0.25">
      <c r="A828" s="11" t="s">
        <v>155</v>
      </c>
      <c r="B828" s="11" t="s">
        <v>123</v>
      </c>
      <c r="C828" s="11" t="s">
        <v>5215</v>
      </c>
      <c r="D828" s="11" t="s">
        <v>5216</v>
      </c>
      <c r="E828" s="11" t="s">
        <v>5217</v>
      </c>
      <c r="F828" s="12">
        <v>2</v>
      </c>
      <c r="G828" s="11" t="s">
        <v>5218</v>
      </c>
      <c r="H828" s="11" t="s">
        <v>10</v>
      </c>
      <c r="I828" s="11" t="s">
        <v>5219</v>
      </c>
      <c r="J828" s="11" t="s">
        <v>5220</v>
      </c>
      <c r="K828" s="11" t="s">
        <v>5221</v>
      </c>
    </row>
    <row r="829" spans="1:11" x14ac:dyDescent="0.25">
      <c r="A829" s="11" t="s">
        <v>140</v>
      </c>
      <c r="B829" s="11" t="s">
        <v>119</v>
      </c>
      <c r="C829" s="11" t="s">
        <v>184</v>
      </c>
      <c r="D829" s="11" t="s">
        <v>5222</v>
      </c>
      <c r="E829" s="11" t="s">
        <v>5223</v>
      </c>
      <c r="F829" s="12">
        <v>2</v>
      </c>
      <c r="G829" s="11" t="s">
        <v>5224</v>
      </c>
      <c r="H829" s="11" t="s">
        <v>50</v>
      </c>
      <c r="I829" s="11" t="s">
        <v>5225</v>
      </c>
      <c r="J829" s="11" t="s">
        <v>5226</v>
      </c>
      <c r="K829" s="11" t="s">
        <v>5227</v>
      </c>
    </row>
    <row r="830" spans="1:11" ht="45" x14ac:dyDescent="0.25">
      <c r="A830" s="11" t="s">
        <v>140</v>
      </c>
      <c r="B830" s="11" t="s">
        <v>119</v>
      </c>
      <c r="C830" s="11" t="s">
        <v>184</v>
      </c>
      <c r="D830" s="11" t="s">
        <v>5228</v>
      </c>
      <c r="E830" s="11" t="s">
        <v>5229</v>
      </c>
      <c r="F830" s="12">
        <v>2</v>
      </c>
      <c r="G830" s="11" t="s">
        <v>5230</v>
      </c>
      <c r="H830" s="11" t="s">
        <v>98</v>
      </c>
      <c r="I830" s="11" t="s">
        <v>5231</v>
      </c>
      <c r="J830" s="11" t="s">
        <v>5232</v>
      </c>
      <c r="K830" s="11" t="s">
        <v>5233</v>
      </c>
    </row>
    <row r="831" spans="1:11" ht="30" x14ac:dyDescent="0.25">
      <c r="A831" s="11" t="s">
        <v>140</v>
      </c>
      <c r="B831" s="11" t="s">
        <v>119</v>
      </c>
      <c r="C831" s="11" t="s">
        <v>184</v>
      </c>
      <c r="D831" s="11" t="s">
        <v>5234</v>
      </c>
      <c r="E831" s="11" t="s">
        <v>5235</v>
      </c>
      <c r="F831" s="12">
        <v>1</v>
      </c>
      <c r="G831" s="11" t="s">
        <v>5236</v>
      </c>
      <c r="H831" s="11" t="s">
        <v>2</v>
      </c>
      <c r="I831" s="11" t="s">
        <v>5237</v>
      </c>
      <c r="J831" s="11" t="s">
        <v>5238</v>
      </c>
      <c r="K831" s="11" t="s">
        <v>5239</v>
      </c>
    </row>
    <row r="832" spans="1:11" ht="30" x14ac:dyDescent="0.25">
      <c r="A832" s="11" t="s">
        <v>1586</v>
      </c>
      <c r="B832" s="11" t="s">
        <v>123</v>
      </c>
      <c r="C832" s="11" t="s">
        <v>3219</v>
      </c>
      <c r="D832" s="11" t="s">
        <v>5240</v>
      </c>
      <c r="E832" s="11" t="s">
        <v>5241</v>
      </c>
      <c r="F832" s="12">
        <v>3</v>
      </c>
      <c r="G832" s="11" t="s">
        <v>5242</v>
      </c>
      <c r="H832" s="11" t="s">
        <v>0</v>
      </c>
      <c r="I832" s="11" t="s">
        <v>5243</v>
      </c>
      <c r="J832" s="11" t="s">
        <v>5244</v>
      </c>
      <c r="K832" s="11" t="s">
        <v>5245</v>
      </c>
    </row>
    <row r="833" spans="1:11" ht="30" x14ac:dyDescent="0.25">
      <c r="A833" s="11" t="s">
        <v>140</v>
      </c>
      <c r="B833" s="11" t="s">
        <v>123</v>
      </c>
      <c r="C833" s="11" t="s">
        <v>426</v>
      </c>
      <c r="D833" s="11" t="s">
        <v>5246</v>
      </c>
      <c r="E833" s="11" t="s">
        <v>5247</v>
      </c>
      <c r="F833" s="12">
        <v>1</v>
      </c>
      <c r="G833" s="11" t="s">
        <v>5248</v>
      </c>
      <c r="H833" s="11" t="s">
        <v>0</v>
      </c>
      <c r="I833" s="11" t="s">
        <v>5249</v>
      </c>
      <c r="J833" s="11" t="s">
        <v>5250</v>
      </c>
      <c r="K833" s="11" t="s">
        <v>5251</v>
      </c>
    </row>
    <row r="834" spans="1:11" x14ac:dyDescent="0.25">
      <c r="A834" s="11" t="s">
        <v>140</v>
      </c>
      <c r="B834" s="11" t="s">
        <v>119</v>
      </c>
      <c r="C834" s="11" t="s">
        <v>203</v>
      </c>
      <c r="D834" s="11" t="s">
        <v>5252</v>
      </c>
      <c r="E834" s="11" t="s">
        <v>5253</v>
      </c>
      <c r="F834" s="12">
        <v>1</v>
      </c>
      <c r="G834" s="11" t="s">
        <v>5254</v>
      </c>
      <c r="H834" s="11" t="s">
        <v>2</v>
      </c>
      <c r="I834" s="11" t="s">
        <v>5255</v>
      </c>
      <c r="J834" s="11" t="s">
        <v>5256</v>
      </c>
      <c r="K834" s="11" t="s">
        <v>5257</v>
      </c>
    </row>
    <row r="835" spans="1:11" ht="30" x14ac:dyDescent="0.25">
      <c r="A835" s="11" t="s">
        <v>155</v>
      </c>
      <c r="B835" s="11" t="s">
        <v>124</v>
      </c>
      <c r="C835" s="11" t="s">
        <v>2436</v>
      </c>
      <c r="D835" s="11" t="s">
        <v>5258</v>
      </c>
      <c r="E835" s="11" t="s">
        <v>5259</v>
      </c>
      <c r="F835" s="12">
        <v>2</v>
      </c>
      <c r="G835" s="11" t="s">
        <v>5260</v>
      </c>
      <c r="H835" s="11" t="s">
        <v>37</v>
      </c>
      <c r="I835" s="11" t="s">
        <v>5261</v>
      </c>
      <c r="J835" s="11" t="s">
        <v>5262</v>
      </c>
      <c r="K835" s="11" t="s">
        <v>5263</v>
      </c>
    </row>
    <row r="836" spans="1:11" ht="30" x14ac:dyDescent="0.25">
      <c r="A836" s="11" t="s">
        <v>140</v>
      </c>
      <c r="B836" s="11" t="s">
        <v>123</v>
      </c>
      <c r="C836" s="11" t="s">
        <v>307</v>
      </c>
      <c r="D836" s="11" t="s">
        <v>5264</v>
      </c>
      <c r="E836" s="11" t="s">
        <v>5265</v>
      </c>
      <c r="F836" s="12">
        <v>1</v>
      </c>
      <c r="G836" s="11" t="s">
        <v>5266</v>
      </c>
      <c r="H836" s="11" t="s">
        <v>0</v>
      </c>
      <c r="I836" s="11" t="s">
        <v>5267</v>
      </c>
      <c r="J836" s="11" t="s">
        <v>5268</v>
      </c>
      <c r="K836" s="11" t="s">
        <v>5269</v>
      </c>
    </row>
    <row r="837" spans="1:11" x14ac:dyDescent="0.25">
      <c r="A837" s="11" t="s">
        <v>140</v>
      </c>
      <c r="B837" s="11" t="s">
        <v>119</v>
      </c>
      <c r="C837" s="11" t="s">
        <v>156</v>
      </c>
      <c r="D837" s="11" t="s">
        <v>5270</v>
      </c>
      <c r="E837" s="11" t="s">
        <v>5271</v>
      </c>
      <c r="F837" s="12">
        <v>2</v>
      </c>
      <c r="G837" s="11" t="s">
        <v>2069</v>
      </c>
      <c r="H837" s="11" t="s">
        <v>3</v>
      </c>
      <c r="I837" s="11" t="s">
        <v>5272</v>
      </c>
      <c r="J837" s="11" t="s">
        <v>5273</v>
      </c>
      <c r="K837" s="11" t="s">
        <v>5274</v>
      </c>
    </row>
    <row r="838" spans="1:11" x14ac:dyDescent="0.25">
      <c r="F838" s="26">
        <f>SUM(F2:F837)</f>
        <v>1273</v>
      </c>
    </row>
  </sheetData>
  <autoFilter ref="A1:K838"/>
  <pageMargins left="0.7" right="0.7" top="0.75" bottom="0.75" header="0.3" footer="0.3"/>
  <ignoredErrors>
    <ignoredError sqref="D2:D83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I29" sqref="I29"/>
    </sheetView>
  </sheetViews>
  <sheetFormatPr defaultRowHeight="15" x14ac:dyDescent="0.25"/>
  <cols>
    <col min="1" max="1" width="35.5703125" customWidth="1"/>
    <col min="2" max="2" width="14" customWidth="1"/>
    <col min="4" max="4" width="10" customWidth="1"/>
  </cols>
  <sheetData>
    <row r="1" spans="1:6" ht="36.75" x14ac:dyDescent="0.25">
      <c r="A1" s="6" t="s">
        <v>105</v>
      </c>
      <c r="B1" s="6" t="s">
        <v>129</v>
      </c>
      <c r="C1" s="6" t="s">
        <v>130</v>
      </c>
      <c r="D1" s="6" t="s">
        <v>131</v>
      </c>
      <c r="E1" s="6" t="s">
        <v>132</v>
      </c>
      <c r="F1" s="6" t="s">
        <v>133</v>
      </c>
    </row>
    <row r="2" spans="1:6" x14ac:dyDescent="0.25">
      <c r="A2" s="7" t="s">
        <v>106</v>
      </c>
      <c r="B2" s="18">
        <v>1</v>
      </c>
      <c r="C2" s="18">
        <v>1</v>
      </c>
      <c r="D2" s="18">
        <v>0</v>
      </c>
      <c r="E2" s="8">
        <v>0</v>
      </c>
      <c r="F2" s="9">
        <v>1</v>
      </c>
    </row>
    <row r="3" spans="1:6" x14ac:dyDescent="0.25">
      <c r="A3" s="7" t="s">
        <v>107</v>
      </c>
      <c r="B3" s="18">
        <v>5</v>
      </c>
      <c r="C3" s="18">
        <v>5</v>
      </c>
      <c r="D3" s="18">
        <v>0</v>
      </c>
      <c r="E3" s="8">
        <v>0</v>
      </c>
      <c r="F3" s="9">
        <v>1</v>
      </c>
    </row>
    <row r="4" spans="1:6" x14ac:dyDescent="0.25">
      <c r="A4" s="7" t="s">
        <v>108</v>
      </c>
      <c r="B4" s="18">
        <v>773</v>
      </c>
      <c r="C4" s="18">
        <v>759</v>
      </c>
      <c r="D4" s="18">
        <v>16</v>
      </c>
      <c r="E4" s="8">
        <v>2.0698576972833119E-2</v>
      </c>
      <c r="F4" s="9">
        <v>0.981888745148771</v>
      </c>
    </row>
    <row r="5" spans="1:6" x14ac:dyDescent="0.25">
      <c r="A5" s="7" t="s">
        <v>109</v>
      </c>
      <c r="B5" s="18">
        <v>300</v>
      </c>
      <c r="C5" s="18">
        <v>293</v>
      </c>
      <c r="D5" s="18">
        <v>11</v>
      </c>
      <c r="E5" s="8">
        <v>3.6666666666666667E-2</v>
      </c>
      <c r="F5" s="9">
        <v>0.97666666666666668</v>
      </c>
    </row>
    <row r="6" spans="1:6" x14ac:dyDescent="0.25">
      <c r="A6" s="7" t="s">
        <v>110</v>
      </c>
      <c r="B6" s="18">
        <v>417</v>
      </c>
      <c r="C6" s="18">
        <v>405</v>
      </c>
      <c r="D6" s="18">
        <v>15</v>
      </c>
      <c r="E6" s="8">
        <v>3.5971223021582732E-2</v>
      </c>
      <c r="F6" s="9">
        <v>0.97122302158273377</v>
      </c>
    </row>
    <row r="7" spans="1:6" x14ac:dyDescent="0.25">
      <c r="A7" s="7" t="s">
        <v>111</v>
      </c>
      <c r="B7" s="18">
        <v>291</v>
      </c>
      <c r="C7" s="18">
        <v>281</v>
      </c>
      <c r="D7" s="18">
        <v>14</v>
      </c>
      <c r="E7" s="8">
        <v>4.8109965635738834E-2</v>
      </c>
      <c r="F7" s="9">
        <v>0.96563573883161513</v>
      </c>
    </row>
    <row r="8" spans="1:6" x14ac:dyDescent="0.25">
      <c r="A8" s="7" t="s">
        <v>112</v>
      </c>
      <c r="B8" s="18">
        <v>43</v>
      </c>
      <c r="C8" s="18">
        <v>41</v>
      </c>
      <c r="D8" s="18">
        <v>2</v>
      </c>
      <c r="E8" s="8">
        <v>4.6511627906976744E-2</v>
      </c>
      <c r="F8" s="9">
        <v>0.95348837209302328</v>
      </c>
    </row>
    <row r="9" spans="1:6" x14ac:dyDescent="0.25">
      <c r="A9" s="7" t="s">
        <v>113</v>
      </c>
      <c r="B9" s="18">
        <v>171</v>
      </c>
      <c r="C9" s="18">
        <v>162</v>
      </c>
      <c r="D9" s="18">
        <v>13</v>
      </c>
      <c r="E9" s="8">
        <v>7.6023391812865493E-2</v>
      </c>
      <c r="F9" s="9">
        <v>0.94736842105263153</v>
      </c>
    </row>
    <row r="10" spans="1:6" x14ac:dyDescent="0.25">
      <c r="A10" s="7" t="s">
        <v>114</v>
      </c>
      <c r="B10" s="18">
        <v>114</v>
      </c>
      <c r="C10" s="18">
        <v>107</v>
      </c>
      <c r="D10" s="18">
        <v>8</v>
      </c>
      <c r="E10" s="8">
        <v>7.0175438596491224E-2</v>
      </c>
      <c r="F10" s="9">
        <v>0.93859649122807021</v>
      </c>
    </row>
    <row r="11" spans="1:6" x14ac:dyDescent="0.25">
      <c r="A11" s="7" t="s">
        <v>115</v>
      </c>
      <c r="B11" s="18">
        <v>44</v>
      </c>
      <c r="C11" s="18">
        <v>41</v>
      </c>
      <c r="D11" s="18">
        <v>4</v>
      </c>
      <c r="E11" s="8">
        <v>9.0909090909090912E-2</v>
      </c>
      <c r="F11" s="9">
        <v>0.93181818181818177</v>
      </c>
    </row>
    <row r="12" spans="1:6" x14ac:dyDescent="0.25">
      <c r="A12" s="7" t="s">
        <v>116</v>
      </c>
      <c r="B12" s="18">
        <v>49</v>
      </c>
      <c r="C12" s="18">
        <v>44</v>
      </c>
      <c r="D12" s="18">
        <v>6</v>
      </c>
      <c r="E12" s="8">
        <v>0.12244897959183673</v>
      </c>
      <c r="F12" s="9">
        <v>0.89795918367346939</v>
      </c>
    </row>
    <row r="13" spans="1:6" x14ac:dyDescent="0.25">
      <c r="A13" s="7" t="s">
        <v>117</v>
      </c>
      <c r="B13" s="18">
        <v>310</v>
      </c>
      <c r="C13" s="18">
        <v>262</v>
      </c>
      <c r="D13" s="18">
        <v>70</v>
      </c>
      <c r="E13" s="8">
        <v>0.22580645161290322</v>
      </c>
      <c r="F13" s="9">
        <v>0.84516129032258069</v>
      </c>
    </row>
    <row r="14" spans="1:6" x14ac:dyDescent="0.25">
      <c r="A14" s="7" t="s">
        <v>118</v>
      </c>
      <c r="B14" s="18">
        <v>70</v>
      </c>
      <c r="C14" s="18">
        <v>59</v>
      </c>
      <c r="D14" s="18">
        <v>16</v>
      </c>
      <c r="E14" s="8">
        <v>0.22857142857142856</v>
      </c>
      <c r="F14" s="9">
        <v>0.84285714285714286</v>
      </c>
    </row>
    <row r="15" spans="1:6" x14ac:dyDescent="0.25">
      <c r="A15" s="7" t="s">
        <v>119</v>
      </c>
      <c r="B15" s="18">
        <v>2148</v>
      </c>
      <c r="C15" s="18">
        <v>1803</v>
      </c>
      <c r="D15" s="18">
        <v>465</v>
      </c>
      <c r="E15" s="8">
        <v>0.21648044692737431</v>
      </c>
      <c r="F15" s="9">
        <v>0.83938547486033521</v>
      </c>
    </row>
    <row r="16" spans="1:6" x14ac:dyDescent="0.25">
      <c r="A16" s="7" t="s">
        <v>120</v>
      </c>
      <c r="B16" s="18">
        <v>73</v>
      </c>
      <c r="C16" s="18">
        <v>60</v>
      </c>
      <c r="D16" s="18">
        <v>25</v>
      </c>
      <c r="E16" s="8">
        <v>0.34246575342465752</v>
      </c>
      <c r="F16" s="9">
        <v>0.82191780821917804</v>
      </c>
    </row>
    <row r="17" spans="1:6" x14ac:dyDescent="0.25">
      <c r="A17" s="7" t="s">
        <v>121</v>
      </c>
      <c r="B17" s="18">
        <v>291</v>
      </c>
      <c r="C17" s="18">
        <v>230</v>
      </c>
      <c r="D17" s="18">
        <v>98</v>
      </c>
      <c r="E17" s="8">
        <v>0.33676975945017185</v>
      </c>
      <c r="F17" s="9">
        <v>0.7903780068728522</v>
      </c>
    </row>
    <row r="18" spans="1:6" x14ac:dyDescent="0.25">
      <c r="A18" s="7" t="s">
        <v>122</v>
      </c>
      <c r="B18" s="18">
        <v>99</v>
      </c>
      <c r="C18" s="18">
        <v>75</v>
      </c>
      <c r="D18" s="18">
        <v>30</v>
      </c>
      <c r="E18" s="8">
        <v>0.30303030303030304</v>
      </c>
      <c r="F18" s="9">
        <v>0.75757575757575757</v>
      </c>
    </row>
    <row r="19" spans="1:6" x14ac:dyDescent="0.25">
      <c r="A19" s="7" t="s">
        <v>123</v>
      </c>
      <c r="B19" s="18">
        <v>646</v>
      </c>
      <c r="C19" s="18">
        <v>485</v>
      </c>
      <c r="D19" s="18">
        <v>281</v>
      </c>
      <c r="E19" s="8">
        <v>0.43498452012383904</v>
      </c>
      <c r="F19" s="9">
        <v>0.75077399380804954</v>
      </c>
    </row>
    <row r="20" spans="1:6" x14ac:dyDescent="0.25">
      <c r="A20" s="7" t="s">
        <v>124</v>
      </c>
      <c r="B20" s="18">
        <v>213</v>
      </c>
      <c r="C20" s="18">
        <v>143</v>
      </c>
      <c r="D20" s="18">
        <v>136</v>
      </c>
      <c r="E20" s="8">
        <v>0.63849765258215962</v>
      </c>
      <c r="F20" s="9">
        <v>0.67136150234741787</v>
      </c>
    </row>
    <row r="21" spans="1:6" x14ac:dyDescent="0.25">
      <c r="A21" s="7" t="s">
        <v>125</v>
      </c>
      <c r="B21" s="18">
        <v>6</v>
      </c>
      <c r="C21" s="18">
        <v>4</v>
      </c>
      <c r="D21" s="18">
        <v>2</v>
      </c>
      <c r="E21" s="8">
        <v>0.33333333333333331</v>
      </c>
      <c r="F21" s="9">
        <v>0.66666666666666663</v>
      </c>
    </row>
    <row r="22" spans="1:6" x14ac:dyDescent="0.25">
      <c r="A22" s="7" t="s">
        <v>126</v>
      </c>
      <c r="B22" s="18">
        <v>54</v>
      </c>
      <c r="C22" s="18">
        <v>34</v>
      </c>
      <c r="D22" s="18">
        <v>30</v>
      </c>
      <c r="E22" s="8">
        <v>0.55555555555555558</v>
      </c>
      <c r="F22" s="9">
        <v>0.62962962962962965</v>
      </c>
    </row>
    <row r="23" spans="1:6" x14ac:dyDescent="0.25">
      <c r="A23" s="7" t="s">
        <v>127</v>
      </c>
      <c r="B23" s="18">
        <v>3</v>
      </c>
      <c r="C23" s="18">
        <v>1</v>
      </c>
      <c r="D23" s="18">
        <v>3</v>
      </c>
      <c r="E23" s="8">
        <v>1</v>
      </c>
      <c r="F23" s="9">
        <v>0.33333333333333331</v>
      </c>
    </row>
    <row r="24" spans="1:6" x14ac:dyDescent="0.25">
      <c r="A24" s="7" t="s">
        <v>128</v>
      </c>
      <c r="B24" s="18">
        <v>14</v>
      </c>
      <c r="C24" s="18">
        <v>4</v>
      </c>
      <c r="D24" s="18">
        <v>28</v>
      </c>
      <c r="E24" s="8">
        <v>2</v>
      </c>
      <c r="F24" s="9">
        <v>0.2857142857142857</v>
      </c>
    </row>
    <row r="25" spans="1:6" x14ac:dyDescent="0.25">
      <c r="B25" s="18">
        <f>SUM(B2:B24)</f>
        <v>6135</v>
      </c>
      <c r="C25" s="18">
        <f t="shared" ref="C25:D25" si="0">SUM(C2:C24)</f>
        <v>5299</v>
      </c>
      <c r="D25" s="18">
        <f t="shared" si="0"/>
        <v>1273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workbookViewId="0">
      <selection activeCell="B2" sqref="B2"/>
    </sheetView>
  </sheetViews>
  <sheetFormatPr defaultRowHeight="15" x14ac:dyDescent="0.25"/>
  <cols>
    <col min="1" max="1" width="46.7109375" customWidth="1"/>
    <col min="2" max="3" width="9.5703125" customWidth="1"/>
    <col min="4" max="4" width="10.42578125" customWidth="1"/>
    <col min="5" max="5" width="9.85546875" customWidth="1"/>
    <col min="6" max="6" width="11.7109375" customWidth="1"/>
  </cols>
  <sheetData>
    <row r="1" spans="1:6" ht="37.5" customHeight="1" x14ac:dyDescent="0.25">
      <c r="A1" s="1" t="s">
        <v>99</v>
      </c>
      <c r="B1" s="6" t="s">
        <v>104</v>
      </c>
      <c r="C1" s="6" t="s">
        <v>100</v>
      </c>
      <c r="D1" s="6" t="s">
        <v>101</v>
      </c>
      <c r="E1" s="6" t="s">
        <v>102</v>
      </c>
      <c r="F1" s="6" t="s">
        <v>103</v>
      </c>
    </row>
    <row r="2" spans="1:6" x14ac:dyDescent="0.25">
      <c r="A2" s="2" t="s">
        <v>0</v>
      </c>
      <c r="B2" s="18">
        <v>1897</v>
      </c>
      <c r="C2" s="18">
        <v>1634</v>
      </c>
      <c r="D2" s="18">
        <v>411</v>
      </c>
      <c r="E2" s="3">
        <v>0.21665788086452292</v>
      </c>
      <c r="F2" s="4">
        <v>0.86136004217185025</v>
      </c>
    </row>
    <row r="3" spans="1:6" x14ac:dyDescent="0.25">
      <c r="A3" s="2" t="s">
        <v>1</v>
      </c>
      <c r="B3" s="18">
        <v>838</v>
      </c>
      <c r="C3" s="18">
        <v>719</v>
      </c>
      <c r="D3" s="18">
        <v>191</v>
      </c>
      <c r="E3" s="3">
        <v>0.22792362768496421</v>
      </c>
      <c r="F3" s="4">
        <v>0.85799522673031026</v>
      </c>
    </row>
    <row r="4" spans="1:6" x14ac:dyDescent="0.25">
      <c r="A4" s="2" t="s">
        <v>2</v>
      </c>
      <c r="B4" s="18">
        <v>758</v>
      </c>
      <c r="C4" s="18">
        <v>670</v>
      </c>
      <c r="D4" s="18">
        <v>122</v>
      </c>
      <c r="E4" s="3">
        <v>0.16094986807387862</v>
      </c>
      <c r="F4" s="4">
        <v>0.88390501319261217</v>
      </c>
    </row>
    <row r="5" spans="1:6" x14ac:dyDescent="0.25">
      <c r="A5" s="2" t="s">
        <v>3</v>
      </c>
      <c r="B5" s="18">
        <v>465</v>
      </c>
      <c r="C5" s="18">
        <v>425</v>
      </c>
      <c r="D5" s="18">
        <v>57</v>
      </c>
      <c r="E5" s="3">
        <v>0.12258064516129032</v>
      </c>
      <c r="F5" s="4">
        <v>0.91397849462365588</v>
      </c>
    </row>
    <row r="6" spans="1:6" x14ac:dyDescent="0.25">
      <c r="A6" s="2" t="s">
        <v>4</v>
      </c>
      <c r="B6" s="18">
        <v>210</v>
      </c>
      <c r="C6" s="18">
        <v>200</v>
      </c>
      <c r="D6" s="18">
        <v>23</v>
      </c>
      <c r="E6" s="3">
        <v>0.10952380952380952</v>
      </c>
      <c r="F6" s="4">
        <v>0.95238095238095233</v>
      </c>
    </row>
    <row r="7" spans="1:6" x14ac:dyDescent="0.25">
      <c r="A7" s="2" t="s">
        <v>5</v>
      </c>
      <c r="B7" s="18">
        <v>164</v>
      </c>
      <c r="C7" s="18">
        <v>153</v>
      </c>
      <c r="D7" s="18">
        <v>17</v>
      </c>
      <c r="E7" s="3">
        <v>0.10365853658536585</v>
      </c>
      <c r="F7" s="4">
        <v>0.93292682926829273</v>
      </c>
    </row>
    <row r="8" spans="1:6" x14ac:dyDescent="0.25">
      <c r="A8" s="2" t="s">
        <v>6</v>
      </c>
      <c r="B8" s="18">
        <v>127</v>
      </c>
      <c r="C8" s="18">
        <v>117</v>
      </c>
      <c r="D8" s="18">
        <v>13</v>
      </c>
      <c r="E8" s="3">
        <v>0.10236220472440945</v>
      </c>
      <c r="F8" s="4">
        <v>0.92125984251968507</v>
      </c>
    </row>
    <row r="9" spans="1:6" x14ac:dyDescent="0.25">
      <c r="A9" s="2" t="s">
        <v>7</v>
      </c>
      <c r="B9" s="18">
        <v>124</v>
      </c>
      <c r="C9" s="18">
        <v>98</v>
      </c>
      <c r="D9" s="18">
        <v>33</v>
      </c>
      <c r="E9" s="3">
        <v>0.2661290322580645</v>
      </c>
      <c r="F9" s="4">
        <v>0.79032258064516125</v>
      </c>
    </row>
    <row r="10" spans="1:6" x14ac:dyDescent="0.25">
      <c r="A10" s="2" t="s">
        <v>8</v>
      </c>
      <c r="B10" s="18">
        <v>100</v>
      </c>
      <c r="C10" s="18">
        <v>93</v>
      </c>
      <c r="D10" s="18">
        <v>10</v>
      </c>
      <c r="E10" s="3">
        <v>0.1</v>
      </c>
      <c r="F10" s="4">
        <v>0.93</v>
      </c>
    </row>
    <row r="11" spans="1:6" x14ac:dyDescent="0.25">
      <c r="A11" s="2" t="s">
        <v>9</v>
      </c>
      <c r="B11" s="18">
        <v>91</v>
      </c>
      <c r="C11" s="18">
        <v>78</v>
      </c>
      <c r="D11" s="18">
        <v>19</v>
      </c>
      <c r="E11" s="3">
        <v>0.2087912087912088</v>
      </c>
      <c r="F11" s="4">
        <v>0.8571428571428571</v>
      </c>
    </row>
    <row r="12" spans="1:6" x14ac:dyDescent="0.25">
      <c r="A12" s="2" t="s">
        <v>10</v>
      </c>
      <c r="B12" s="18">
        <v>79</v>
      </c>
      <c r="C12" s="18">
        <v>65</v>
      </c>
      <c r="D12" s="18">
        <v>22</v>
      </c>
      <c r="E12" s="3">
        <v>0.27848101265822783</v>
      </c>
      <c r="F12" s="4">
        <v>0.82278481012658233</v>
      </c>
    </row>
    <row r="13" spans="1:6" x14ac:dyDescent="0.25">
      <c r="A13" s="2" t="s">
        <v>11</v>
      </c>
      <c r="B13" s="18">
        <v>66</v>
      </c>
      <c r="C13" s="18">
        <v>52</v>
      </c>
      <c r="D13" s="18">
        <v>18</v>
      </c>
      <c r="E13" s="3">
        <v>0.27272727272727271</v>
      </c>
      <c r="F13" s="4">
        <v>0.78787878787878785</v>
      </c>
    </row>
    <row r="14" spans="1:6" x14ac:dyDescent="0.25">
      <c r="A14" s="2" t="s">
        <v>12</v>
      </c>
      <c r="B14" s="18">
        <v>62</v>
      </c>
      <c r="C14" s="18">
        <v>53</v>
      </c>
      <c r="D14" s="18">
        <v>14</v>
      </c>
      <c r="E14" s="3">
        <v>0.22580645161290322</v>
      </c>
      <c r="F14" s="4">
        <v>0.85483870967741937</v>
      </c>
    </row>
    <row r="15" spans="1:6" x14ac:dyDescent="0.25">
      <c r="A15" s="2" t="s">
        <v>13</v>
      </c>
      <c r="B15" s="18">
        <v>60</v>
      </c>
      <c r="C15" s="18">
        <v>59</v>
      </c>
      <c r="D15" s="18">
        <v>1</v>
      </c>
      <c r="E15" s="3">
        <v>1.6666666666666666E-2</v>
      </c>
      <c r="F15" s="4">
        <v>0.98333333333333328</v>
      </c>
    </row>
    <row r="16" spans="1:6" x14ac:dyDescent="0.25">
      <c r="A16" s="2" t="s">
        <v>14</v>
      </c>
      <c r="B16" s="18">
        <v>60</v>
      </c>
      <c r="C16" s="18">
        <v>48</v>
      </c>
      <c r="D16" s="18">
        <v>17</v>
      </c>
      <c r="E16" s="3">
        <v>0.28333333333333333</v>
      </c>
      <c r="F16" s="4">
        <v>0.8</v>
      </c>
    </row>
    <row r="17" spans="1:6" x14ac:dyDescent="0.25">
      <c r="A17" s="2" t="s">
        <v>15</v>
      </c>
      <c r="B17" s="18">
        <v>56</v>
      </c>
      <c r="C17" s="18">
        <v>56</v>
      </c>
      <c r="D17" s="18">
        <v>0</v>
      </c>
      <c r="E17" s="3">
        <v>0</v>
      </c>
      <c r="F17" s="4">
        <v>1</v>
      </c>
    </row>
    <row r="18" spans="1:6" x14ac:dyDescent="0.25">
      <c r="A18" s="2" t="s">
        <v>16</v>
      </c>
      <c r="B18" s="18">
        <v>56</v>
      </c>
      <c r="C18" s="18">
        <v>53</v>
      </c>
      <c r="D18" s="18">
        <v>3</v>
      </c>
      <c r="E18" s="3">
        <v>5.3571428571428568E-2</v>
      </c>
      <c r="F18" s="4">
        <v>0.9464285714285714</v>
      </c>
    </row>
    <row r="19" spans="1:6" x14ac:dyDescent="0.25">
      <c r="A19" s="2" t="s">
        <v>17</v>
      </c>
      <c r="B19" s="18">
        <v>56</v>
      </c>
      <c r="C19" s="18">
        <v>40</v>
      </c>
      <c r="D19" s="18">
        <v>22</v>
      </c>
      <c r="E19" s="3">
        <v>0.39285714285714285</v>
      </c>
      <c r="F19" s="4">
        <v>0.7142857142857143</v>
      </c>
    </row>
    <row r="20" spans="1:6" x14ac:dyDescent="0.25">
      <c r="A20" s="2" t="s">
        <v>18</v>
      </c>
      <c r="B20" s="18">
        <v>55</v>
      </c>
      <c r="C20" s="18">
        <v>39</v>
      </c>
      <c r="D20" s="18">
        <v>27</v>
      </c>
      <c r="E20" s="3">
        <v>0.49090909090909091</v>
      </c>
      <c r="F20" s="4">
        <v>0.70909090909090911</v>
      </c>
    </row>
    <row r="21" spans="1:6" x14ac:dyDescent="0.25">
      <c r="A21" s="2" t="s">
        <v>19</v>
      </c>
      <c r="B21" s="18">
        <v>54</v>
      </c>
      <c r="C21" s="18">
        <v>45</v>
      </c>
      <c r="D21" s="18">
        <v>11</v>
      </c>
      <c r="E21" s="3">
        <v>0.20370370370370369</v>
      </c>
      <c r="F21" s="4">
        <v>0.83333333333333337</v>
      </c>
    </row>
    <row r="22" spans="1:6" x14ac:dyDescent="0.25">
      <c r="A22" s="2" t="s">
        <v>20</v>
      </c>
      <c r="B22" s="18">
        <v>54</v>
      </c>
      <c r="C22" s="18">
        <v>38</v>
      </c>
      <c r="D22" s="18">
        <v>31</v>
      </c>
      <c r="E22" s="3">
        <v>0.57407407407407407</v>
      </c>
      <c r="F22" s="4">
        <v>0.70370370370370372</v>
      </c>
    </row>
    <row r="23" spans="1:6" x14ac:dyDescent="0.25">
      <c r="A23" s="2" t="s">
        <v>21</v>
      </c>
      <c r="B23" s="18">
        <v>53</v>
      </c>
      <c r="C23" s="18">
        <v>35</v>
      </c>
      <c r="D23" s="18">
        <v>33</v>
      </c>
      <c r="E23" s="3">
        <v>0.62264150943396224</v>
      </c>
      <c r="F23" s="4">
        <v>0.660377358490566</v>
      </c>
    </row>
    <row r="24" spans="1:6" x14ac:dyDescent="0.25">
      <c r="A24" s="2" t="s">
        <v>22</v>
      </c>
      <c r="B24" s="18">
        <v>50</v>
      </c>
      <c r="C24" s="18">
        <v>46</v>
      </c>
      <c r="D24" s="18">
        <v>7</v>
      </c>
      <c r="E24" s="3">
        <v>0.14000000000000001</v>
      </c>
      <c r="F24" s="4">
        <v>0.92</v>
      </c>
    </row>
    <row r="25" spans="1:6" x14ac:dyDescent="0.25">
      <c r="A25" s="2" t="s">
        <v>23</v>
      </c>
      <c r="B25" s="18">
        <v>49</v>
      </c>
      <c r="C25" s="18">
        <v>40</v>
      </c>
      <c r="D25" s="18">
        <v>12</v>
      </c>
      <c r="E25" s="3">
        <v>0.24489795918367346</v>
      </c>
      <c r="F25" s="4">
        <v>0.81632653061224492</v>
      </c>
    </row>
    <row r="26" spans="1:6" x14ac:dyDescent="0.25">
      <c r="A26" s="2" t="s">
        <v>24</v>
      </c>
      <c r="B26" s="18">
        <v>47</v>
      </c>
      <c r="C26" s="18">
        <v>32</v>
      </c>
      <c r="D26" s="18">
        <v>20</v>
      </c>
      <c r="E26" s="3">
        <v>0.42553191489361702</v>
      </c>
      <c r="F26" s="4">
        <v>0.68085106382978722</v>
      </c>
    </row>
    <row r="27" spans="1:6" x14ac:dyDescent="0.25">
      <c r="A27" s="2" t="s">
        <v>25</v>
      </c>
      <c r="B27" s="18">
        <v>40</v>
      </c>
      <c r="C27" s="18">
        <v>36</v>
      </c>
      <c r="D27" s="18">
        <v>7</v>
      </c>
      <c r="E27" s="3">
        <v>0.17499999999999999</v>
      </c>
      <c r="F27" s="4">
        <v>0.9</v>
      </c>
    </row>
    <row r="28" spans="1:6" x14ac:dyDescent="0.25">
      <c r="A28" s="2" t="s">
        <v>26</v>
      </c>
      <c r="B28" s="18">
        <v>37</v>
      </c>
      <c r="C28" s="18">
        <v>33</v>
      </c>
      <c r="D28" s="18">
        <v>4</v>
      </c>
      <c r="E28" s="3">
        <v>0.10810810810810811</v>
      </c>
      <c r="F28" s="4">
        <v>0.89189189189189189</v>
      </c>
    </row>
    <row r="29" spans="1:6" x14ac:dyDescent="0.25">
      <c r="A29" s="2" t="s">
        <v>27</v>
      </c>
      <c r="B29" s="18">
        <v>29</v>
      </c>
      <c r="C29" s="18">
        <v>18</v>
      </c>
      <c r="D29" s="18">
        <v>19</v>
      </c>
      <c r="E29" s="3">
        <v>0.65517241379310343</v>
      </c>
      <c r="F29" s="4">
        <v>0.62068965517241381</v>
      </c>
    </row>
    <row r="30" spans="1:6" x14ac:dyDescent="0.25">
      <c r="A30" s="2" t="s">
        <v>28</v>
      </c>
      <c r="B30" s="18">
        <v>25</v>
      </c>
      <c r="C30" s="18">
        <v>16</v>
      </c>
      <c r="D30" s="18">
        <v>11</v>
      </c>
      <c r="E30" s="3">
        <v>0.44</v>
      </c>
      <c r="F30" s="4">
        <v>0.64</v>
      </c>
    </row>
    <row r="31" spans="1:6" x14ac:dyDescent="0.25">
      <c r="A31" s="2" t="s">
        <v>29</v>
      </c>
      <c r="B31" s="18">
        <v>24</v>
      </c>
      <c r="C31" s="18">
        <v>20</v>
      </c>
      <c r="D31" s="18">
        <v>4</v>
      </c>
      <c r="E31" s="3">
        <v>0.16666666666666666</v>
      </c>
      <c r="F31" s="4">
        <v>0.83333333333333337</v>
      </c>
    </row>
    <row r="32" spans="1:6" x14ac:dyDescent="0.25">
      <c r="A32" s="2" t="s">
        <v>30</v>
      </c>
      <c r="B32" s="18">
        <v>23</v>
      </c>
      <c r="C32" s="18">
        <v>19</v>
      </c>
      <c r="D32" s="18">
        <v>6</v>
      </c>
      <c r="E32" s="3">
        <v>0.2608695652173913</v>
      </c>
      <c r="F32" s="4">
        <v>0.82608695652173914</v>
      </c>
    </row>
    <row r="33" spans="1:6" x14ac:dyDescent="0.25">
      <c r="A33" s="2" t="s">
        <v>31</v>
      </c>
      <c r="B33" s="18">
        <v>22</v>
      </c>
      <c r="C33" s="18">
        <v>19</v>
      </c>
      <c r="D33" s="18">
        <v>4</v>
      </c>
      <c r="E33" s="3">
        <v>0.18181818181818182</v>
      </c>
      <c r="F33" s="4">
        <v>0.86363636363636365</v>
      </c>
    </row>
    <row r="34" spans="1:6" x14ac:dyDescent="0.25">
      <c r="A34" s="2" t="s">
        <v>32</v>
      </c>
      <c r="B34" s="18">
        <v>21</v>
      </c>
      <c r="C34" s="18">
        <v>20</v>
      </c>
      <c r="D34" s="18">
        <v>2</v>
      </c>
      <c r="E34" s="3">
        <v>9.5238095238095233E-2</v>
      </c>
      <c r="F34" s="4">
        <v>0.95238095238095233</v>
      </c>
    </row>
    <row r="35" spans="1:6" x14ac:dyDescent="0.25">
      <c r="A35" s="2" t="s">
        <v>33</v>
      </c>
      <c r="B35" s="18">
        <v>21</v>
      </c>
      <c r="C35" s="18">
        <v>16</v>
      </c>
      <c r="D35" s="18">
        <v>6</v>
      </c>
      <c r="E35" s="3">
        <v>0.2857142857142857</v>
      </c>
      <c r="F35" s="4">
        <v>0.76190476190476186</v>
      </c>
    </row>
    <row r="36" spans="1:6" x14ac:dyDescent="0.25">
      <c r="A36" s="2" t="s">
        <v>34</v>
      </c>
      <c r="B36" s="18">
        <v>17</v>
      </c>
      <c r="C36" s="18">
        <v>13</v>
      </c>
      <c r="D36" s="18">
        <v>6</v>
      </c>
      <c r="E36" s="3">
        <v>0.35294117647058826</v>
      </c>
      <c r="F36" s="4">
        <v>0.76470588235294112</v>
      </c>
    </row>
    <row r="37" spans="1:6" x14ac:dyDescent="0.25">
      <c r="A37" s="2" t="s">
        <v>35</v>
      </c>
      <c r="B37" s="18">
        <v>15</v>
      </c>
      <c r="C37" s="18">
        <v>12</v>
      </c>
      <c r="D37" s="18">
        <v>6</v>
      </c>
      <c r="E37" s="3">
        <v>0.4</v>
      </c>
      <c r="F37" s="4">
        <v>0.8</v>
      </c>
    </row>
    <row r="38" spans="1:6" x14ac:dyDescent="0.25">
      <c r="A38" s="2" t="s">
        <v>36</v>
      </c>
      <c r="B38" s="18">
        <v>13</v>
      </c>
      <c r="C38" s="18">
        <v>11</v>
      </c>
      <c r="D38" s="18">
        <v>3</v>
      </c>
      <c r="E38" s="3">
        <v>0.23076923076923078</v>
      </c>
      <c r="F38" s="4">
        <v>0.84615384615384615</v>
      </c>
    </row>
    <row r="39" spans="1:6" x14ac:dyDescent="0.25">
      <c r="A39" s="2" t="s">
        <v>37</v>
      </c>
      <c r="B39" s="18">
        <v>11</v>
      </c>
      <c r="C39" s="18">
        <v>6</v>
      </c>
      <c r="D39" s="18">
        <v>10</v>
      </c>
      <c r="E39" s="3">
        <v>0.90909090909090906</v>
      </c>
      <c r="F39" s="4">
        <v>0.54545454545454541</v>
      </c>
    </row>
    <row r="40" spans="1:6" x14ac:dyDescent="0.25">
      <c r="A40" s="2" t="s">
        <v>38</v>
      </c>
      <c r="B40" s="18">
        <v>10</v>
      </c>
      <c r="C40" s="18">
        <v>8</v>
      </c>
      <c r="D40" s="18">
        <v>3</v>
      </c>
      <c r="E40" s="3">
        <v>0.3</v>
      </c>
      <c r="F40" s="4">
        <v>0.8</v>
      </c>
    </row>
    <row r="41" spans="1:6" x14ac:dyDescent="0.25">
      <c r="A41" s="2" t="s">
        <v>41</v>
      </c>
      <c r="B41" s="18">
        <v>9</v>
      </c>
      <c r="C41" s="18">
        <v>9</v>
      </c>
      <c r="D41" s="18">
        <v>0</v>
      </c>
      <c r="E41" s="3">
        <v>0</v>
      </c>
      <c r="F41" s="4">
        <v>1</v>
      </c>
    </row>
    <row r="42" spans="1:6" x14ac:dyDescent="0.25">
      <c r="A42" s="2" t="s">
        <v>39</v>
      </c>
      <c r="B42" s="18">
        <v>9</v>
      </c>
      <c r="C42" s="18">
        <v>9</v>
      </c>
      <c r="D42" s="18">
        <v>0</v>
      </c>
      <c r="E42" s="3">
        <v>0</v>
      </c>
      <c r="F42" s="4">
        <v>1</v>
      </c>
    </row>
    <row r="43" spans="1:6" x14ac:dyDescent="0.25">
      <c r="A43" s="2" t="s">
        <v>40</v>
      </c>
      <c r="B43" s="18">
        <v>9</v>
      </c>
      <c r="C43" s="18">
        <v>8</v>
      </c>
      <c r="D43" s="18">
        <v>1</v>
      </c>
      <c r="E43" s="3">
        <v>0.1111111111111111</v>
      </c>
      <c r="F43" s="4">
        <v>0.88888888888888884</v>
      </c>
    </row>
    <row r="44" spans="1:6" x14ac:dyDescent="0.25">
      <c r="A44" s="2" t="s">
        <v>42</v>
      </c>
      <c r="B44" s="18">
        <v>8</v>
      </c>
      <c r="C44" s="18">
        <v>8</v>
      </c>
      <c r="D44" s="18">
        <v>0</v>
      </c>
      <c r="E44" s="3">
        <v>0</v>
      </c>
      <c r="F44" s="4">
        <v>1</v>
      </c>
    </row>
    <row r="45" spans="1:6" x14ac:dyDescent="0.25">
      <c r="A45" s="2" t="s">
        <v>43</v>
      </c>
      <c r="B45" s="18">
        <v>8</v>
      </c>
      <c r="C45" s="18">
        <v>8</v>
      </c>
      <c r="D45" s="18">
        <v>0</v>
      </c>
      <c r="E45" s="3">
        <v>0</v>
      </c>
      <c r="F45" s="4">
        <v>1</v>
      </c>
    </row>
    <row r="46" spans="1:6" x14ac:dyDescent="0.25">
      <c r="A46" s="2" t="s">
        <v>44</v>
      </c>
      <c r="B46" s="18">
        <v>8</v>
      </c>
      <c r="C46" s="18">
        <v>7</v>
      </c>
      <c r="D46" s="18">
        <v>1</v>
      </c>
      <c r="E46" s="3">
        <v>0.125</v>
      </c>
      <c r="F46" s="4">
        <v>0.875</v>
      </c>
    </row>
    <row r="47" spans="1:6" x14ac:dyDescent="0.25">
      <c r="A47" s="2" t="s">
        <v>45</v>
      </c>
      <c r="B47" s="18">
        <v>7</v>
      </c>
      <c r="C47" s="18">
        <v>7</v>
      </c>
      <c r="D47" s="18">
        <v>0</v>
      </c>
      <c r="E47" s="3">
        <v>0</v>
      </c>
      <c r="F47" s="4">
        <v>1</v>
      </c>
    </row>
    <row r="48" spans="1:6" x14ac:dyDescent="0.25">
      <c r="A48" s="2" t="s">
        <v>46</v>
      </c>
      <c r="B48" s="18">
        <v>7</v>
      </c>
      <c r="C48" s="18">
        <v>6</v>
      </c>
      <c r="D48" s="18">
        <v>1</v>
      </c>
      <c r="E48" s="3">
        <v>0.14285714285714285</v>
      </c>
      <c r="F48" s="4">
        <v>0.8571428571428571</v>
      </c>
    </row>
    <row r="49" spans="1:6" x14ac:dyDescent="0.25">
      <c r="A49" s="2" t="s">
        <v>47</v>
      </c>
      <c r="B49" s="18">
        <v>7</v>
      </c>
      <c r="C49" s="18">
        <v>5</v>
      </c>
      <c r="D49" s="18">
        <v>4</v>
      </c>
      <c r="E49" s="3">
        <v>0.5714285714285714</v>
      </c>
      <c r="F49" s="4">
        <v>0.7142857142857143</v>
      </c>
    </row>
    <row r="50" spans="1:6" x14ac:dyDescent="0.25">
      <c r="A50" s="2" t="s">
        <v>48</v>
      </c>
      <c r="B50" s="18">
        <v>6</v>
      </c>
      <c r="C50" s="18">
        <v>6</v>
      </c>
      <c r="D50" s="18">
        <v>0</v>
      </c>
      <c r="E50" s="3">
        <v>0</v>
      </c>
      <c r="F50" s="4">
        <v>1</v>
      </c>
    </row>
    <row r="51" spans="1:6" x14ac:dyDescent="0.25">
      <c r="A51" s="2" t="s">
        <v>49</v>
      </c>
      <c r="B51" s="18">
        <v>6</v>
      </c>
      <c r="C51" s="18">
        <v>6</v>
      </c>
      <c r="D51" s="18">
        <v>0</v>
      </c>
      <c r="E51" s="3">
        <v>0</v>
      </c>
      <c r="F51" s="4">
        <v>1</v>
      </c>
    </row>
    <row r="52" spans="1:6" x14ac:dyDescent="0.25">
      <c r="A52" s="2" t="s">
        <v>50</v>
      </c>
      <c r="B52" s="18">
        <v>6</v>
      </c>
      <c r="C52" s="18">
        <v>3</v>
      </c>
      <c r="D52" s="18">
        <v>4</v>
      </c>
      <c r="E52" s="3">
        <v>0.66666666666666663</v>
      </c>
      <c r="F52" s="4">
        <v>0.5</v>
      </c>
    </row>
    <row r="53" spans="1:6" x14ac:dyDescent="0.25">
      <c r="A53" s="2" t="s">
        <v>51</v>
      </c>
      <c r="B53" s="18">
        <v>5</v>
      </c>
      <c r="C53" s="18">
        <v>4</v>
      </c>
      <c r="D53" s="18">
        <v>2</v>
      </c>
      <c r="E53" s="3">
        <v>0.4</v>
      </c>
      <c r="F53" s="4">
        <v>0.8</v>
      </c>
    </row>
    <row r="54" spans="1:6" x14ac:dyDescent="0.25">
      <c r="A54" s="2" t="s">
        <v>52</v>
      </c>
      <c r="B54" s="18">
        <v>5</v>
      </c>
      <c r="C54" s="18">
        <v>4</v>
      </c>
      <c r="D54" s="18">
        <v>2</v>
      </c>
      <c r="E54" s="3">
        <v>0.4</v>
      </c>
      <c r="F54" s="4">
        <v>0.8</v>
      </c>
    </row>
    <row r="55" spans="1:6" x14ac:dyDescent="0.25">
      <c r="A55" s="2" t="s">
        <v>53</v>
      </c>
      <c r="B55" s="18">
        <v>5</v>
      </c>
      <c r="C55" s="18">
        <v>4</v>
      </c>
      <c r="D55" s="18">
        <v>1</v>
      </c>
      <c r="E55" s="3">
        <v>0.2</v>
      </c>
      <c r="F55" s="4">
        <v>0.8</v>
      </c>
    </row>
    <row r="56" spans="1:6" x14ac:dyDescent="0.25">
      <c r="A56" s="2" t="s">
        <v>54</v>
      </c>
      <c r="B56" s="18">
        <v>4</v>
      </c>
      <c r="C56" s="18">
        <v>4</v>
      </c>
      <c r="D56" s="18">
        <v>0</v>
      </c>
      <c r="E56" s="3">
        <v>0</v>
      </c>
      <c r="F56" s="4">
        <v>1</v>
      </c>
    </row>
    <row r="57" spans="1:6" x14ac:dyDescent="0.25">
      <c r="A57" s="2" t="s">
        <v>55</v>
      </c>
      <c r="B57" s="18">
        <v>4</v>
      </c>
      <c r="C57" s="18">
        <v>4</v>
      </c>
      <c r="D57" s="18">
        <v>0</v>
      </c>
      <c r="E57" s="3">
        <v>0</v>
      </c>
      <c r="F57" s="4">
        <v>1</v>
      </c>
    </row>
    <row r="58" spans="1:6" x14ac:dyDescent="0.25">
      <c r="A58" s="2" t="s">
        <v>56</v>
      </c>
      <c r="B58" s="18">
        <v>4</v>
      </c>
      <c r="C58" s="18">
        <v>2</v>
      </c>
      <c r="D58" s="18">
        <v>3</v>
      </c>
      <c r="E58" s="3">
        <v>0.75</v>
      </c>
      <c r="F58" s="4">
        <v>0.5</v>
      </c>
    </row>
    <row r="59" spans="1:6" x14ac:dyDescent="0.25">
      <c r="A59" s="2" t="s">
        <v>57</v>
      </c>
      <c r="B59" s="18">
        <v>3</v>
      </c>
      <c r="C59" s="18">
        <v>3</v>
      </c>
      <c r="D59" s="18">
        <v>0</v>
      </c>
      <c r="E59" s="3">
        <v>0</v>
      </c>
      <c r="F59" s="4">
        <v>1</v>
      </c>
    </row>
    <row r="60" spans="1:6" x14ac:dyDescent="0.25">
      <c r="A60" s="2" t="s">
        <v>58</v>
      </c>
      <c r="B60" s="18">
        <v>3</v>
      </c>
      <c r="C60" s="18">
        <v>3</v>
      </c>
      <c r="D60" s="18">
        <v>0</v>
      </c>
      <c r="E60" s="3">
        <v>0</v>
      </c>
      <c r="F60" s="4">
        <v>1</v>
      </c>
    </row>
    <row r="61" spans="1:6" x14ac:dyDescent="0.25">
      <c r="A61" s="2" t="s">
        <v>66</v>
      </c>
      <c r="B61" s="18">
        <v>3</v>
      </c>
      <c r="C61" s="18">
        <v>3</v>
      </c>
      <c r="D61" s="18">
        <v>0</v>
      </c>
      <c r="E61" s="3">
        <v>0</v>
      </c>
      <c r="F61" s="4">
        <v>1</v>
      </c>
    </row>
    <row r="62" spans="1:6" x14ac:dyDescent="0.25">
      <c r="A62" s="2" t="s">
        <v>59</v>
      </c>
      <c r="B62" s="18">
        <v>3</v>
      </c>
      <c r="C62" s="18">
        <v>3</v>
      </c>
      <c r="D62" s="18">
        <v>0</v>
      </c>
      <c r="E62" s="3">
        <v>0</v>
      </c>
      <c r="F62" s="4">
        <v>1</v>
      </c>
    </row>
    <row r="63" spans="1:6" x14ac:dyDescent="0.25">
      <c r="A63" s="2" t="s">
        <v>60</v>
      </c>
      <c r="B63" s="18">
        <v>3</v>
      </c>
      <c r="C63" s="18">
        <v>3</v>
      </c>
      <c r="D63" s="18">
        <v>0</v>
      </c>
      <c r="E63" s="3">
        <v>0</v>
      </c>
      <c r="F63" s="4">
        <v>1</v>
      </c>
    </row>
    <row r="64" spans="1:6" x14ac:dyDescent="0.25">
      <c r="A64" s="2" t="s">
        <v>61</v>
      </c>
      <c r="B64" s="18">
        <v>3</v>
      </c>
      <c r="C64" s="18">
        <v>3</v>
      </c>
      <c r="D64" s="18">
        <v>0</v>
      </c>
      <c r="E64" s="3">
        <v>0</v>
      </c>
      <c r="F64" s="4">
        <v>1</v>
      </c>
    </row>
    <row r="65" spans="1:6" x14ac:dyDescent="0.25">
      <c r="A65" s="2" t="s">
        <v>62</v>
      </c>
      <c r="B65" s="18">
        <v>3</v>
      </c>
      <c r="C65" s="18">
        <v>2</v>
      </c>
      <c r="D65" s="18">
        <v>2</v>
      </c>
      <c r="E65" s="3">
        <v>0.66666666666666663</v>
      </c>
      <c r="F65" s="4">
        <v>0.66666666666666663</v>
      </c>
    </row>
    <row r="66" spans="1:6" x14ac:dyDescent="0.25">
      <c r="A66" s="2" t="s">
        <v>63</v>
      </c>
      <c r="B66" s="18">
        <v>3</v>
      </c>
      <c r="C66" s="18">
        <v>2</v>
      </c>
      <c r="D66" s="18">
        <v>1</v>
      </c>
      <c r="E66" s="3">
        <v>0.33333333333333331</v>
      </c>
      <c r="F66" s="4">
        <v>0.66666666666666663</v>
      </c>
    </row>
    <row r="67" spans="1:6" x14ac:dyDescent="0.25">
      <c r="A67" s="2" t="s">
        <v>64</v>
      </c>
      <c r="B67" s="18">
        <v>3</v>
      </c>
      <c r="C67" s="18">
        <v>2</v>
      </c>
      <c r="D67" s="18">
        <v>1</v>
      </c>
      <c r="E67" s="3">
        <v>0.33333333333333331</v>
      </c>
      <c r="F67" s="4">
        <v>0.66666666666666663</v>
      </c>
    </row>
    <row r="68" spans="1:6" x14ac:dyDescent="0.25">
      <c r="A68" s="2" t="s">
        <v>65</v>
      </c>
      <c r="B68" s="18">
        <v>3</v>
      </c>
      <c r="C68" s="18">
        <v>2</v>
      </c>
      <c r="D68" s="18">
        <v>1</v>
      </c>
      <c r="E68" s="3">
        <v>0.33333333333333331</v>
      </c>
      <c r="F68" s="4">
        <v>0.66666666666666663</v>
      </c>
    </row>
    <row r="69" spans="1:6" x14ac:dyDescent="0.25">
      <c r="A69" s="2" t="s">
        <v>67</v>
      </c>
      <c r="B69" s="18">
        <v>3</v>
      </c>
      <c r="C69" s="18">
        <v>2</v>
      </c>
      <c r="D69" s="18">
        <v>3</v>
      </c>
      <c r="E69" s="3">
        <v>1</v>
      </c>
      <c r="F69" s="4">
        <v>0.66666666666666663</v>
      </c>
    </row>
    <row r="70" spans="1:6" x14ac:dyDescent="0.25">
      <c r="A70" s="2" t="s">
        <v>68</v>
      </c>
      <c r="B70" s="18">
        <v>3</v>
      </c>
      <c r="C70" s="18">
        <v>1</v>
      </c>
      <c r="D70" s="18">
        <v>2</v>
      </c>
      <c r="E70" s="3">
        <v>0.66666666666666663</v>
      </c>
      <c r="F70" s="4">
        <v>0.33333333333333331</v>
      </c>
    </row>
    <row r="71" spans="1:6" x14ac:dyDescent="0.25">
      <c r="A71" s="2" t="s">
        <v>69</v>
      </c>
      <c r="B71" s="18">
        <v>3</v>
      </c>
      <c r="C71" s="18">
        <v>0</v>
      </c>
      <c r="D71" s="18">
        <v>3</v>
      </c>
      <c r="E71" s="3">
        <v>1</v>
      </c>
      <c r="F71" s="5"/>
    </row>
    <row r="72" spans="1:6" x14ac:dyDescent="0.25">
      <c r="A72" s="2" t="s">
        <v>70</v>
      </c>
      <c r="B72" s="18">
        <v>2</v>
      </c>
      <c r="C72" s="18">
        <v>2</v>
      </c>
      <c r="D72" s="18">
        <v>0</v>
      </c>
      <c r="E72" s="3">
        <v>0</v>
      </c>
      <c r="F72" s="4">
        <v>1</v>
      </c>
    </row>
    <row r="73" spans="1:6" x14ac:dyDescent="0.25">
      <c r="A73" s="2" t="s">
        <v>71</v>
      </c>
      <c r="B73" s="18">
        <v>2</v>
      </c>
      <c r="C73" s="18">
        <v>2</v>
      </c>
      <c r="D73" s="18">
        <v>0</v>
      </c>
      <c r="E73" s="3">
        <v>0</v>
      </c>
      <c r="F73" s="4">
        <v>1</v>
      </c>
    </row>
    <row r="74" spans="1:6" x14ac:dyDescent="0.25">
      <c r="A74" s="2" t="s">
        <v>72</v>
      </c>
      <c r="B74" s="18">
        <v>2</v>
      </c>
      <c r="C74" s="18">
        <v>2</v>
      </c>
      <c r="D74" s="18">
        <v>0</v>
      </c>
      <c r="E74" s="3">
        <v>0</v>
      </c>
      <c r="F74" s="4">
        <v>1</v>
      </c>
    </row>
    <row r="75" spans="1:6" x14ac:dyDescent="0.25">
      <c r="A75" s="2" t="s">
        <v>80</v>
      </c>
      <c r="B75" s="18">
        <v>2</v>
      </c>
      <c r="C75" s="18">
        <v>2</v>
      </c>
      <c r="D75" s="18">
        <v>0</v>
      </c>
      <c r="E75" s="3">
        <v>0</v>
      </c>
      <c r="F75" s="4">
        <v>1</v>
      </c>
    </row>
    <row r="76" spans="1:6" x14ac:dyDescent="0.25">
      <c r="A76" s="2" t="s">
        <v>73</v>
      </c>
      <c r="B76" s="18">
        <v>2</v>
      </c>
      <c r="C76" s="18">
        <v>2</v>
      </c>
      <c r="D76" s="18">
        <v>0</v>
      </c>
      <c r="E76" s="3">
        <v>0</v>
      </c>
      <c r="F76" s="4">
        <v>1</v>
      </c>
    </row>
    <row r="77" spans="1:6" x14ac:dyDescent="0.25">
      <c r="A77" s="2" t="s">
        <v>74</v>
      </c>
      <c r="B77" s="18">
        <v>2</v>
      </c>
      <c r="C77" s="18">
        <v>2</v>
      </c>
      <c r="D77" s="18">
        <v>0</v>
      </c>
      <c r="E77" s="3">
        <v>0</v>
      </c>
      <c r="F77" s="4">
        <v>1</v>
      </c>
    </row>
    <row r="78" spans="1:6" x14ac:dyDescent="0.25">
      <c r="A78" s="2" t="s">
        <v>75</v>
      </c>
      <c r="B78" s="18">
        <v>2</v>
      </c>
      <c r="C78" s="18">
        <v>1</v>
      </c>
      <c r="D78" s="18">
        <v>1</v>
      </c>
      <c r="E78" s="3">
        <v>0.5</v>
      </c>
      <c r="F78" s="4">
        <v>0.5</v>
      </c>
    </row>
    <row r="79" spans="1:6" x14ac:dyDescent="0.25">
      <c r="A79" s="2" t="s">
        <v>76</v>
      </c>
      <c r="B79" s="18">
        <v>2</v>
      </c>
      <c r="C79" s="18">
        <v>1</v>
      </c>
      <c r="D79" s="18">
        <v>3</v>
      </c>
      <c r="E79" s="3">
        <v>1.5</v>
      </c>
      <c r="F79" s="4">
        <v>0.5</v>
      </c>
    </row>
    <row r="80" spans="1:6" x14ac:dyDescent="0.25">
      <c r="A80" s="2" t="s">
        <v>77</v>
      </c>
      <c r="B80" s="18">
        <v>2</v>
      </c>
      <c r="C80" s="18">
        <v>1</v>
      </c>
      <c r="D80" s="18">
        <v>2</v>
      </c>
      <c r="E80" s="3">
        <v>1</v>
      </c>
      <c r="F80" s="4">
        <v>0.5</v>
      </c>
    </row>
    <row r="81" spans="1:6" x14ac:dyDescent="0.25">
      <c r="A81" s="2" t="s">
        <v>78</v>
      </c>
      <c r="B81" s="18">
        <v>2</v>
      </c>
      <c r="C81" s="18">
        <v>1</v>
      </c>
      <c r="D81" s="18">
        <v>1</v>
      </c>
      <c r="E81" s="3">
        <v>0.5</v>
      </c>
      <c r="F81" s="4">
        <v>0.5</v>
      </c>
    </row>
    <row r="82" spans="1:6" x14ac:dyDescent="0.25">
      <c r="A82" s="2" t="s">
        <v>79</v>
      </c>
      <c r="B82" s="18">
        <v>2</v>
      </c>
      <c r="C82" s="18">
        <v>1</v>
      </c>
      <c r="D82" s="18">
        <v>1</v>
      </c>
      <c r="E82" s="3">
        <v>0.5</v>
      </c>
      <c r="F82" s="4">
        <v>0.5</v>
      </c>
    </row>
    <row r="83" spans="1:6" x14ac:dyDescent="0.25">
      <c r="A83" s="2" t="s">
        <v>81</v>
      </c>
      <c r="B83" s="18">
        <v>1</v>
      </c>
      <c r="C83" s="18">
        <v>1</v>
      </c>
      <c r="D83" s="18">
        <v>0</v>
      </c>
      <c r="E83" s="3">
        <v>0</v>
      </c>
      <c r="F83" s="4">
        <v>1</v>
      </c>
    </row>
    <row r="84" spans="1:6" x14ac:dyDescent="0.25">
      <c r="A84" s="2" t="s">
        <v>82</v>
      </c>
      <c r="B84" s="18">
        <v>1</v>
      </c>
      <c r="C84" s="18">
        <v>1</v>
      </c>
      <c r="D84" s="18">
        <v>0</v>
      </c>
      <c r="E84" s="3">
        <v>0</v>
      </c>
      <c r="F84" s="4">
        <v>1</v>
      </c>
    </row>
    <row r="85" spans="1:6" x14ac:dyDescent="0.25">
      <c r="A85" s="2" t="s">
        <v>83</v>
      </c>
      <c r="B85" s="18">
        <v>1</v>
      </c>
      <c r="C85" s="18">
        <v>1</v>
      </c>
      <c r="D85" s="18">
        <v>0</v>
      </c>
      <c r="E85" s="3">
        <v>0</v>
      </c>
      <c r="F85" s="4">
        <v>1</v>
      </c>
    </row>
    <row r="86" spans="1:6" x14ac:dyDescent="0.25">
      <c r="A86" s="2" t="s">
        <v>84</v>
      </c>
      <c r="B86" s="18">
        <v>1</v>
      </c>
      <c r="C86" s="18">
        <v>1</v>
      </c>
      <c r="D86" s="18">
        <v>0</v>
      </c>
      <c r="E86" s="3">
        <v>0</v>
      </c>
      <c r="F86" s="4">
        <v>1</v>
      </c>
    </row>
    <row r="87" spans="1:6" x14ac:dyDescent="0.25">
      <c r="A87" s="2" t="s">
        <v>85</v>
      </c>
      <c r="B87" s="18">
        <v>1</v>
      </c>
      <c r="C87" s="18">
        <v>1</v>
      </c>
      <c r="D87" s="18">
        <v>0</v>
      </c>
      <c r="E87" s="3">
        <v>0</v>
      </c>
      <c r="F87" s="4">
        <v>1</v>
      </c>
    </row>
    <row r="88" spans="1:6" x14ac:dyDescent="0.25">
      <c r="A88" s="2" t="s">
        <v>86</v>
      </c>
      <c r="B88" s="18">
        <v>1</v>
      </c>
      <c r="C88" s="18">
        <v>1</v>
      </c>
      <c r="D88" s="18">
        <v>0</v>
      </c>
      <c r="E88" s="3">
        <v>0</v>
      </c>
      <c r="F88" s="4">
        <v>1</v>
      </c>
    </row>
    <row r="89" spans="1:6" x14ac:dyDescent="0.25">
      <c r="A89" s="2" t="s">
        <v>87</v>
      </c>
      <c r="B89" s="18">
        <v>1</v>
      </c>
      <c r="C89" s="18">
        <v>1</v>
      </c>
      <c r="D89" s="18">
        <v>0</v>
      </c>
      <c r="E89" s="3">
        <v>0</v>
      </c>
      <c r="F89" s="4">
        <v>1</v>
      </c>
    </row>
    <row r="90" spans="1:6" x14ac:dyDescent="0.25">
      <c r="A90" s="2" t="s">
        <v>88</v>
      </c>
      <c r="B90" s="18">
        <v>1</v>
      </c>
      <c r="C90" s="18">
        <v>1</v>
      </c>
      <c r="D90" s="18">
        <v>0</v>
      </c>
      <c r="E90" s="3">
        <v>0</v>
      </c>
      <c r="F90" s="4">
        <v>1</v>
      </c>
    </row>
    <row r="91" spans="1:6" x14ac:dyDescent="0.25">
      <c r="A91" s="2" t="s">
        <v>89</v>
      </c>
      <c r="B91" s="18">
        <v>1</v>
      </c>
      <c r="C91" s="18">
        <v>1</v>
      </c>
      <c r="D91" s="18">
        <v>0</v>
      </c>
      <c r="E91" s="3">
        <v>0</v>
      </c>
      <c r="F91" s="4">
        <v>1</v>
      </c>
    </row>
    <row r="92" spans="1:6" x14ac:dyDescent="0.25">
      <c r="A92" s="2" t="s">
        <v>90</v>
      </c>
      <c r="B92" s="18">
        <v>1</v>
      </c>
      <c r="C92" s="18">
        <v>1</v>
      </c>
      <c r="D92" s="18">
        <v>0</v>
      </c>
      <c r="E92" s="3">
        <v>0</v>
      </c>
      <c r="F92" s="4">
        <v>1</v>
      </c>
    </row>
    <row r="93" spans="1:6" x14ac:dyDescent="0.25">
      <c r="A93" s="2" t="s">
        <v>91</v>
      </c>
      <c r="B93" s="18">
        <v>1</v>
      </c>
      <c r="C93" s="18">
        <v>1</v>
      </c>
      <c r="D93" s="18">
        <v>0</v>
      </c>
      <c r="E93" s="3">
        <v>0</v>
      </c>
      <c r="F93" s="4">
        <v>1</v>
      </c>
    </row>
    <row r="94" spans="1:6" x14ac:dyDescent="0.25">
      <c r="A94" s="2" t="s">
        <v>92</v>
      </c>
      <c r="B94" s="18">
        <v>1</v>
      </c>
      <c r="C94" s="18">
        <v>1</v>
      </c>
      <c r="D94" s="18">
        <v>0</v>
      </c>
      <c r="E94" s="3">
        <v>0</v>
      </c>
      <c r="F94" s="4">
        <v>1</v>
      </c>
    </row>
    <row r="95" spans="1:6" x14ac:dyDescent="0.25">
      <c r="A95" s="2" t="s">
        <v>97</v>
      </c>
      <c r="B95" s="18">
        <v>1</v>
      </c>
      <c r="C95" s="18">
        <v>1</v>
      </c>
      <c r="D95" s="18">
        <v>0</v>
      </c>
      <c r="E95" s="3">
        <v>0</v>
      </c>
      <c r="F95" s="4">
        <v>1</v>
      </c>
    </row>
    <row r="96" spans="1:6" x14ac:dyDescent="0.25">
      <c r="A96" s="2" t="s">
        <v>93</v>
      </c>
      <c r="B96" s="18">
        <v>1</v>
      </c>
      <c r="C96" s="18">
        <v>1</v>
      </c>
      <c r="D96" s="18">
        <v>0</v>
      </c>
      <c r="E96" s="3">
        <v>0</v>
      </c>
      <c r="F96" s="4">
        <v>1</v>
      </c>
    </row>
    <row r="97" spans="1:6" x14ac:dyDescent="0.25">
      <c r="A97" s="2" t="s">
        <v>94</v>
      </c>
      <c r="B97" s="18">
        <v>1</v>
      </c>
      <c r="C97" s="18">
        <v>0</v>
      </c>
      <c r="D97" s="18">
        <v>2</v>
      </c>
      <c r="E97" s="3">
        <v>2</v>
      </c>
      <c r="F97" s="5"/>
    </row>
    <row r="98" spans="1:6" x14ac:dyDescent="0.25">
      <c r="A98" s="2" t="s">
        <v>95</v>
      </c>
      <c r="B98" s="18">
        <v>1</v>
      </c>
      <c r="C98" s="18">
        <v>0</v>
      </c>
      <c r="D98" s="18">
        <v>2</v>
      </c>
      <c r="E98" s="3">
        <v>2</v>
      </c>
      <c r="F98" s="5"/>
    </row>
    <row r="99" spans="1:6" x14ac:dyDescent="0.25">
      <c r="A99" s="2" t="s">
        <v>96</v>
      </c>
      <c r="B99" s="18">
        <v>1</v>
      </c>
      <c r="C99" s="18">
        <v>0</v>
      </c>
      <c r="D99" s="18">
        <v>2</v>
      </c>
      <c r="E99" s="3">
        <v>2</v>
      </c>
      <c r="F99" s="5"/>
    </row>
    <row r="100" spans="1:6" x14ac:dyDescent="0.25">
      <c r="A100" s="2" t="s">
        <v>98</v>
      </c>
      <c r="B100" s="18">
        <v>1</v>
      </c>
      <c r="C100" s="18">
        <v>0</v>
      </c>
      <c r="D100" s="18">
        <v>2</v>
      </c>
      <c r="E100" s="3">
        <v>2</v>
      </c>
      <c r="F100" s="5"/>
    </row>
    <row r="101" spans="1:6" x14ac:dyDescent="0.25">
      <c r="B101" s="18">
        <f t="shared" ref="B101:C101" si="0">SUM(B2:B100)</f>
        <v>6135</v>
      </c>
      <c r="C101" s="18">
        <f t="shared" si="0"/>
        <v>5299</v>
      </c>
      <c r="D101" s="18">
        <f>SUM(D2:D100)</f>
        <v>1273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2"/>
  <sheetViews>
    <sheetView workbookViewId="0">
      <selection activeCell="R31" sqref="R31"/>
    </sheetView>
  </sheetViews>
  <sheetFormatPr defaultRowHeight="15" x14ac:dyDescent="0.25"/>
  <cols>
    <col min="2" max="2" width="5.140625" customWidth="1"/>
    <col min="3" max="4" width="7.28515625" bestFit="1" customWidth="1"/>
    <col min="5" max="5" width="78.5703125" customWidth="1"/>
    <col min="6" max="6" width="6.5703125" bestFit="1" customWidth="1"/>
    <col min="7" max="7" width="8.28515625" bestFit="1" customWidth="1"/>
    <col min="8" max="8" width="8.5703125" bestFit="1" customWidth="1"/>
    <col min="9" max="9" width="8.28515625" customWidth="1"/>
    <col min="10" max="10" width="7.85546875" customWidth="1"/>
  </cols>
  <sheetData>
    <row r="2" spans="2:10" ht="24.75" x14ac:dyDescent="0.25">
      <c r="B2" s="13" t="s">
        <v>5278</v>
      </c>
      <c r="C2" s="13" t="s">
        <v>5279</v>
      </c>
      <c r="D2" s="13" t="s">
        <v>5280</v>
      </c>
      <c r="E2" s="13" t="s">
        <v>5281</v>
      </c>
      <c r="F2" s="13" t="s">
        <v>5282</v>
      </c>
      <c r="G2" s="14" t="s">
        <v>5283</v>
      </c>
      <c r="H2" s="15" t="s">
        <v>5310</v>
      </c>
      <c r="I2" s="14" t="s">
        <v>5284</v>
      </c>
      <c r="J2" s="15" t="s">
        <v>5311</v>
      </c>
    </row>
    <row r="3" spans="2:10" x14ac:dyDescent="0.25">
      <c r="B3" s="16">
        <v>1</v>
      </c>
      <c r="C3" s="17" t="s">
        <v>5285</v>
      </c>
      <c r="D3" s="17" t="s">
        <v>5336</v>
      </c>
      <c r="E3" s="16" t="s">
        <v>5286</v>
      </c>
      <c r="F3" s="18">
        <v>6135</v>
      </c>
      <c r="G3" s="19">
        <v>6099</v>
      </c>
      <c r="H3" s="20">
        <v>36</v>
      </c>
      <c r="I3" s="21">
        <v>0.99409999999999998</v>
      </c>
      <c r="J3" s="22">
        <v>5.8999999999999999E-3</v>
      </c>
    </row>
    <row r="4" spans="2:10" x14ac:dyDescent="0.25">
      <c r="B4" s="16">
        <v>2</v>
      </c>
      <c r="C4" s="17" t="s">
        <v>5285</v>
      </c>
      <c r="D4" s="17" t="s">
        <v>5316</v>
      </c>
      <c r="E4" s="16" t="s">
        <v>5287</v>
      </c>
      <c r="F4" s="18">
        <v>6135</v>
      </c>
      <c r="G4" s="19">
        <v>6114</v>
      </c>
      <c r="H4" s="20">
        <v>21</v>
      </c>
      <c r="I4" s="21">
        <v>0.99660000000000004</v>
      </c>
      <c r="J4" s="22">
        <v>3.3999999999999998E-3</v>
      </c>
    </row>
    <row r="5" spans="2:10" x14ac:dyDescent="0.25">
      <c r="B5" s="16">
        <v>3</v>
      </c>
      <c r="C5" s="17" t="s">
        <v>5285</v>
      </c>
      <c r="D5" s="17" t="s">
        <v>5317</v>
      </c>
      <c r="E5" s="16" t="s">
        <v>5288</v>
      </c>
      <c r="F5" s="18">
        <v>6135</v>
      </c>
      <c r="G5" s="19">
        <v>6077</v>
      </c>
      <c r="H5" s="20">
        <v>58</v>
      </c>
      <c r="I5" s="21">
        <v>0.99050000000000005</v>
      </c>
      <c r="J5" s="22">
        <v>9.4999999999999998E-3</v>
      </c>
    </row>
    <row r="6" spans="2:10" x14ac:dyDescent="0.25">
      <c r="B6" s="16">
        <v>4</v>
      </c>
      <c r="C6" s="17" t="s">
        <v>5285</v>
      </c>
      <c r="D6" s="17" t="s">
        <v>5318</v>
      </c>
      <c r="E6" s="16" t="s">
        <v>5289</v>
      </c>
      <c r="F6" s="18">
        <v>6135</v>
      </c>
      <c r="G6" s="19">
        <v>6111</v>
      </c>
      <c r="H6" s="20">
        <v>24</v>
      </c>
      <c r="I6" s="21">
        <v>0.99609999999999999</v>
      </c>
      <c r="J6" s="22">
        <v>3.8999999999999998E-3</v>
      </c>
    </row>
    <row r="7" spans="2:10" ht="25.5" x14ac:dyDescent="0.25">
      <c r="B7" s="16">
        <v>5</v>
      </c>
      <c r="C7" s="17" t="s">
        <v>5285</v>
      </c>
      <c r="D7" s="17" t="s">
        <v>5319</v>
      </c>
      <c r="E7" s="16" t="s">
        <v>5290</v>
      </c>
      <c r="F7" s="18">
        <v>6135</v>
      </c>
      <c r="G7" s="19">
        <v>6047</v>
      </c>
      <c r="H7" s="20">
        <v>88</v>
      </c>
      <c r="I7" s="21">
        <v>0.98570000000000002</v>
      </c>
      <c r="J7" s="22">
        <v>1.43E-2</v>
      </c>
    </row>
    <row r="8" spans="2:10" ht="25.5" x14ac:dyDescent="0.25">
      <c r="B8" s="16">
        <v>6</v>
      </c>
      <c r="C8" s="17" t="s">
        <v>5291</v>
      </c>
      <c r="D8" s="17" t="s">
        <v>5320</v>
      </c>
      <c r="E8" s="16" t="s">
        <v>5292</v>
      </c>
      <c r="F8" s="18">
        <v>6135</v>
      </c>
      <c r="G8" s="19">
        <v>5964</v>
      </c>
      <c r="H8" s="20">
        <v>171</v>
      </c>
      <c r="I8" s="21">
        <v>0.97209999999999996</v>
      </c>
      <c r="J8" s="22">
        <v>2.7900000000000001E-2</v>
      </c>
    </row>
    <row r="9" spans="2:10" ht="25.5" x14ac:dyDescent="0.25">
      <c r="B9" s="16">
        <v>7</v>
      </c>
      <c r="C9" s="17" t="s">
        <v>5291</v>
      </c>
      <c r="D9" s="17" t="s">
        <v>5321</v>
      </c>
      <c r="E9" s="16" t="s">
        <v>5293</v>
      </c>
      <c r="F9" s="18">
        <v>6135</v>
      </c>
      <c r="G9" s="19">
        <v>6104</v>
      </c>
      <c r="H9" s="20">
        <v>31</v>
      </c>
      <c r="I9" s="21">
        <v>0.99490000000000001</v>
      </c>
      <c r="J9" s="22">
        <v>5.1000000000000004E-3</v>
      </c>
    </row>
    <row r="10" spans="2:10" ht="25.5" x14ac:dyDescent="0.25">
      <c r="B10" s="16">
        <v>8</v>
      </c>
      <c r="C10" s="17" t="s">
        <v>5291</v>
      </c>
      <c r="D10" s="17" t="s">
        <v>5322</v>
      </c>
      <c r="E10" s="16" t="s">
        <v>5294</v>
      </c>
      <c r="F10" s="18">
        <v>6135</v>
      </c>
      <c r="G10" s="19">
        <v>6124</v>
      </c>
      <c r="H10" s="20">
        <v>11</v>
      </c>
      <c r="I10" s="21">
        <v>0.99819999999999998</v>
      </c>
      <c r="J10" s="22">
        <v>1.8E-3</v>
      </c>
    </row>
    <row r="11" spans="2:10" ht="25.5" x14ac:dyDescent="0.25">
      <c r="B11" s="16">
        <v>9</v>
      </c>
      <c r="C11" s="17" t="s">
        <v>5291</v>
      </c>
      <c r="D11" s="17" t="s">
        <v>5323</v>
      </c>
      <c r="E11" s="16" t="s">
        <v>5295</v>
      </c>
      <c r="F11" s="18">
        <v>6135</v>
      </c>
      <c r="G11" s="19">
        <v>6126</v>
      </c>
      <c r="H11" s="20">
        <v>9</v>
      </c>
      <c r="I11" s="21">
        <v>0.99850000000000005</v>
      </c>
      <c r="J11" s="22">
        <v>1.5E-3</v>
      </c>
    </row>
    <row r="12" spans="2:10" ht="25.5" x14ac:dyDescent="0.25">
      <c r="B12" s="16">
        <v>10</v>
      </c>
      <c r="C12" s="17" t="s">
        <v>5291</v>
      </c>
      <c r="D12" s="17" t="s">
        <v>5324</v>
      </c>
      <c r="E12" s="16" t="s">
        <v>5296</v>
      </c>
      <c r="F12" s="18">
        <v>6135</v>
      </c>
      <c r="G12" s="19">
        <v>6119</v>
      </c>
      <c r="H12" s="20">
        <v>16</v>
      </c>
      <c r="I12" s="21">
        <v>0.99739999999999995</v>
      </c>
      <c r="J12" s="22">
        <v>2.5999999999999999E-3</v>
      </c>
    </row>
    <row r="13" spans="2:10" ht="25.5" x14ac:dyDescent="0.25">
      <c r="B13" s="16">
        <v>11</v>
      </c>
      <c r="C13" s="17" t="s">
        <v>5291</v>
      </c>
      <c r="D13" s="17" t="s">
        <v>5325</v>
      </c>
      <c r="E13" s="16" t="s">
        <v>5297</v>
      </c>
      <c r="F13" s="18">
        <v>6135</v>
      </c>
      <c r="G13" s="19">
        <v>6127</v>
      </c>
      <c r="H13" s="20">
        <v>8</v>
      </c>
      <c r="I13" s="21">
        <v>0.99870000000000003</v>
      </c>
      <c r="J13" s="22">
        <v>1.2999999999999999E-3</v>
      </c>
    </row>
    <row r="14" spans="2:10" x14ac:dyDescent="0.25">
      <c r="B14" s="16">
        <v>12</v>
      </c>
      <c r="C14" s="17" t="s">
        <v>5298</v>
      </c>
      <c r="D14" s="17" t="s">
        <v>5326</v>
      </c>
      <c r="E14" s="16" t="s">
        <v>5299</v>
      </c>
      <c r="F14" s="18">
        <v>6135</v>
      </c>
      <c r="G14" s="19">
        <v>6010</v>
      </c>
      <c r="H14" s="20">
        <v>125</v>
      </c>
      <c r="I14" s="21">
        <v>0.97960000000000003</v>
      </c>
      <c r="J14" s="22">
        <v>2.0400000000000001E-2</v>
      </c>
    </row>
    <row r="15" spans="2:10" ht="25.5" x14ac:dyDescent="0.25">
      <c r="B15" s="16">
        <v>13</v>
      </c>
      <c r="C15" s="17" t="s">
        <v>5298</v>
      </c>
      <c r="D15" s="17" t="s">
        <v>5327</v>
      </c>
      <c r="E15" s="16" t="s">
        <v>5300</v>
      </c>
      <c r="F15" s="18">
        <v>6135</v>
      </c>
      <c r="G15" s="19">
        <v>5970</v>
      </c>
      <c r="H15" s="20">
        <v>165</v>
      </c>
      <c r="I15" s="21">
        <v>0.97309999999999997</v>
      </c>
      <c r="J15" s="22">
        <v>2.69E-2</v>
      </c>
    </row>
    <row r="16" spans="2:10" ht="25.5" x14ac:dyDescent="0.25">
      <c r="B16" s="16">
        <v>14</v>
      </c>
      <c r="C16" s="17" t="s">
        <v>5298</v>
      </c>
      <c r="D16" s="17" t="s">
        <v>5328</v>
      </c>
      <c r="E16" s="16" t="s">
        <v>5301</v>
      </c>
      <c r="F16" s="18">
        <v>6135</v>
      </c>
      <c r="G16" s="19">
        <v>6133</v>
      </c>
      <c r="H16" s="20">
        <v>2</v>
      </c>
      <c r="I16" s="21">
        <v>0.99970000000000003</v>
      </c>
      <c r="J16" s="22">
        <v>2.9999999999999997E-4</v>
      </c>
    </row>
    <row r="17" spans="2:10" ht="25.5" x14ac:dyDescent="0.25">
      <c r="B17" s="16">
        <v>15</v>
      </c>
      <c r="C17" s="17" t="s">
        <v>5298</v>
      </c>
      <c r="D17" s="17" t="s">
        <v>5329</v>
      </c>
      <c r="E17" s="16" t="s">
        <v>5302</v>
      </c>
      <c r="F17" s="18">
        <v>6135</v>
      </c>
      <c r="G17" s="19">
        <v>5987</v>
      </c>
      <c r="H17" s="20">
        <v>148</v>
      </c>
      <c r="I17" s="21">
        <v>0.97589999999999999</v>
      </c>
      <c r="J17" s="22">
        <v>2.41E-2</v>
      </c>
    </row>
    <row r="18" spans="2:10" ht="25.5" x14ac:dyDescent="0.25">
      <c r="B18" s="16">
        <v>16</v>
      </c>
      <c r="C18" s="17" t="s">
        <v>5298</v>
      </c>
      <c r="D18" s="17" t="s">
        <v>5330</v>
      </c>
      <c r="E18" s="16" t="s">
        <v>5303</v>
      </c>
      <c r="F18" s="18">
        <v>6135</v>
      </c>
      <c r="G18" s="19">
        <v>6052</v>
      </c>
      <c r="H18" s="20">
        <v>83</v>
      </c>
      <c r="I18" s="21">
        <v>0.98650000000000004</v>
      </c>
      <c r="J18" s="22">
        <v>1.35E-2</v>
      </c>
    </row>
    <row r="19" spans="2:10" ht="25.5" x14ac:dyDescent="0.25">
      <c r="B19" s="16">
        <v>17</v>
      </c>
      <c r="C19" s="17" t="s">
        <v>5298</v>
      </c>
      <c r="D19" s="17" t="s">
        <v>5331</v>
      </c>
      <c r="E19" s="16" t="s">
        <v>5304</v>
      </c>
      <c r="F19" s="18">
        <v>6135</v>
      </c>
      <c r="G19" s="19">
        <v>6035</v>
      </c>
      <c r="H19" s="20">
        <v>100</v>
      </c>
      <c r="I19" s="21">
        <v>0.98370000000000002</v>
      </c>
      <c r="J19" s="22">
        <v>1.6299999999999999E-2</v>
      </c>
    </row>
    <row r="20" spans="2:10" ht="25.5" x14ac:dyDescent="0.25">
      <c r="B20" s="16">
        <v>18</v>
      </c>
      <c r="C20" s="17" t="s">
        <v>5298</v>
      </c>
      <c r="D20" s="17" t="s">
        <v>5332</v>
      </c>
      <c r="E20" s="16" t="s">
        <v>5305</v>
      </c>
      <c r="F20" s="18">
        <v>6135</v>
      </c>
      <c r="G20" s="19">
        <v>5917</v>
      </c>
      <c r="H20" s="20">
        <v>218</v>
      </c>
      <c r="I20" s="21">
        <v>0.96450000000000002</v>
      </c>
      <c r="J20" s="22">
        <v>3.5499999999999997E-2</v>
      </c>
    </row>
    <row r="21" spans="2:10" ht="25.5" x14ac:dyDescent="0.25">
      <c r="B21" s="16">
        <v>19</v>
      </c>
      <c r="C21" s="17" t="s">
        <v>5298</v>
      </c>
      <c r="D21" s="17" t="s">
        <v>5333</v>
      </c>
      <c r="E21" s="16" t="s">
        <v>5306</v>
      </c>
      <c r="F21" s="18">
        <v>6135</v>
      </c>
      <c r="G21" s="19">
        <v>6111</v>
      </c>
      <c r="H21" s="20">
        <v>24</v>
      </c>
      <c r="I21" s="21">
        <v>0.99609999999999999</v>
      </c>
      <c r="J21" s="22">
        <v>3.8999999999999998E-3</v>
      </c>
    </row>
    <row r="22" spans="2:10" ht="25.5" x14ac:dyDescent="0.25">
      <c r="B22" s="16">
        <v>20</v>
      </c>
      <c r="C22" s="17" t="s">
        <v>5307</v>
      </c>
      <c r="D22" s="17" t="s">
        <v>5334</v>
      </c>
      <c r="E22" s="16" t="s">
        <v>5308</v>
      </c>
      <c r="F22" s="18">
        <v>6135</v>
      </c>
      <c r="G22" s="19">
        <v>6089</v>
      </c>
      <c r="H22" s="20">
        <v>46</v>
      </c>
      <c r="I22" s="21">
        <v>0.99250000000000005</v>
      </c>
      <c r="J22" s="22">
        <v>7.4999999999999997E-3</v>
      </c>
    </row>
    <row r="23" spans="2:10" x14ac:dyDescent="0.25">
      <c r="B23" s="16">
        <v>21</v>
      </c>
      <c r="C23" s="17" t="s">
        <v>5307</v>
      </c>
      <c r="D23" s="17" t="s">
        <v>5335</v>
      </c>
      <c r="E23" s="16" t="s">
        <v>5309</v>
      </c>
      <c r="F23" s="18">
        <v>6135</v>
      </c>
      <c r="G23" s="19">
        <v>5995</v>
      </c>
      <c r="H23" s="20">
        <v>140</v>
      </c>
      <c r="I23" s="21">
        <v>0.97719999999999996</v>
      </c>
      <c r="J23" s="22">
        <v>2.2800000000000001E-2</v>
      </c>
    </row>
    <row r="24" spans="2:10" x14ac:dyDescent="0.25">
      <c r="E24" s="24" t="s">
        <v>5312</v>
      </c>
      <c r="H24" s="18">
        <f>SUM(H3:H23)</f>
        <v>1524</v>
      </c>
    </row>
    <row r="25" spans="2:10" x14ac:dyDescent="0.25">
      <c r="E25" s="23"/>
    </row>
    <row r="26" spans="2:10" x14ac:dyDescent="0.25">
      <c r="E26" s="24" t="s">
        <v>5348</v>
      </c>
      <c r="H26" s="18">
        <v>69</v>
      </c>
    </row>
    <row r="27" spans="2:10" x14ac:dyDescent="0.25">
      <c r="E27" s="24" t="s">
        <v>5349</v>
      </c>
      <c r="H27" s="18">
        <v>182</v>
      </c>
    </row>
    <row r="28" spans="2:10" x14ac:dyDescent="0.25">
      <c r="E28" s="46" t="s">
        <v>5350</v>
      </c>
      <c r="H28" s="47">
        <f>+H24-H26-H27</f>
        <v>1273</v>
      </c>
    </row>
    <row r="30" spans="2:10" x14ac:dyDescent="0.25">
      <c r="E30" s="24" t="s">
        <v>5315</v>
      </c>
      <c r="H30" s="18">
        <v>134970</v>
      </c>
      <c r="I30" s="25">
        <v>1</v>
      </c>
    </row>
    <row r="31" spans="2:10" x14ac:dyDescent="0.25">
      <c r="E31" s="24" t="s">
        <v>5313</v>
      </c>
      <c r="H31" s="18">
        <v>1273</v>
      </c>
      <c r="I31" s="25">
        <v>9.4317255686448848E-3</v>
      </c>
    </row>
    <row r="32" spans="2:10" x14ac:dyDescent="0.25">
      <c r="E32" s="46" t="s">
        <v>5314</v>
      </c>
      <c r="H32" s="47">
        <v>133697</v>
      </c>
      <c r="I32" s="48">
        <v>0.99056827443135509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E136"/>
  <sheetViews>
    <sheetView zoomScale="80" zoomScaleNormal="80" workbookViewId="0">
      <selection activeCell="U8" sqref="U8"/>
    </sheetView>
  </sheetViews>
  <sheetFormatPr defaultRowHeight="15" x14ac:dyDescent="0.25"/>
  <cols>
    <col min="1" max="1" width="1.85546875" customWidth="1"/>
    <col min="2" max="2" width="32.85546875" customWidth="1"/>
    <col min="3" max="7" width="9.140625" customWidth="1"/>
    <col min="8" max="8" width="3.28515625" customWidth="1"/>
    <col min="9" max="9" width="33.140625" customWidth="1"/>
    <col min="10" max="14" width="9.140625" customWidth="1"/>
    <col min="15" max="15" width="2.28515625" customWidth="1"/>
    <col min="16" max="16" width="33.7109375" customWidth="1"/>
  </cols>
  <sheetData>
    <row r="2" spans="2:21" x14ac:dyDescent="0.25">
      <c r="B2" s="27" t="s">
        <v>5337</v>
      </c>
      <c r="C2" s="27"/>
      <c r="D2" s="27"/>
      <c r="E2" s="27"/>
      <c r="F2" s="27"/>
      <c r="G2" s="27"/>
      <c r="I2" s="28" t="s">
        <v>5338</v>
      </c>
      <c r="J2" s="29"/>
      <c r="K2" s="29"/>
      <c r="L2" s="29"/>
      <c r="M2" s="29"/>
      <c r="N2" s="29"/>
      <c r="P2" s="28" t="s">
        <v>5339</v>
      </c>
      <c r="Q2" s="29"/>
      <c r="R2" s="29"/>
      <c r="S2" s="29"/>
      <c r="T2" s="29"/>
      <c r="U2" s="29"/>
    </row>
    <row r="4" spans="2:21" ht="39.75" customHeight="1" x14ac:dyDescent="0.25">
      <c r="B4" s="30" t="s">
        <v>105</v>
      </c>
      <c r="C4" s="30" t="s">
        <v>129</v>
      </c>
      <c r="D4" s="30" t="s">
        <v>130</v>
      </c>
      <c r="E4" s="30" t="s">
        <v>131</v>
      </c>
      <c r="F4" s="30" t="s">
        <v>132</v>
      </c>
      <c r="G4" s="30" t="s">
        <v>133</v>
      </c>
      <c r="I4" s="30" t="s">
        <v>105</v>
      </c>
      <c r="J4" s="30" t="s">
        <v>129</v>
      </c>
      <c r="K4" s="30" t="s">
        <v>130</v>
      </c>
      <c r="L4" s="30" t="s">
        <v>131</v>
      </c>
      <c r="M4" s="30" t="s">
        <v>132</v>
      </c>
      <c r="N4" s="30" t="s">
        <v>133</v>
      </c>
      <c r="P4" s="30" t="s">
        <v>105</v>
      </c>
      <c r="Q4" s="30" t="s">
        <v>129</v>
      </c>
      <c r="R4" s="30" t="s">
        <v>130</v>
      </c>
      <c r="S4" s="30" t="s">
        <v>131</v>
      </c>
      <c r="T4" s="30" t="s">
        <v>132</v>
      </c>
      <c r="U4" s="30" t="s">
        <v>133</v>
      </c>
    </row>
    <row r="5" spans="2:21" x14ac:dyDescent="0.25">
      <c r="B5" s="31" t="s">
        <v>5340</v>
      </c>
      <c r="C5" s="32">
        <v>1</v>
      </c>
      <c r="D5" s="32">
        <v>1</v>
      </c>
      <c r="E5" s="32">
        <v>0</v>
      </c>
      <c r="F5" s="33">
        <v>0</v>
      </c>
      <c r="G5" s="34">
        <v>1</v>
      </c>
      <c r="I5" s="31" t="s">
        <v>110</v>
      </c>
      <c r="J5" s="32">
        <v>459</v>
      </c>
      <c r="K5" s="32">
        <v>444</v>
      </c>
      <c r="L5" s="32">
        <v>15</v>
      </c>
      <c r="M5" s="33">
        <v>3.2679738562091505E-2</v>
      </c>
      <c r="N5" s="34">
        <v>0.9673202614379085</v>
      </c>
      <c r="P5" s="31" t="s">
        <v>106</v>
      </c>
      <c r="Q5" s="32">
        <v>1</v>
      </c>
      <c r="R5" s="32">
        <v>1</v>
      </c>
      <c r="S5" s="32">
        <v>0</v>
      </c>
      <c r="T5" s="33">
        <v>0</v>
      </c>
      <c r="U5" s="34">
        <v>1</v>
      </c>
    </row>
    <row r="6" spans="2:21" x14ac:dyDescent="0.25">
      <c r="B6" s="31" t="s">
        <v>125</v>
      </c>
      <c r="C6" s="32">
        <v>4</v>
      </c>
      <c r="D6" s="32">
        <v>3</v>
      </c>
      <c r="E6" s="32">
        <v>1</v>
      </c>
      <c r="F6" s="33">
        <v>0.25</v>
      </c>
      <c r="G6" s="34">
        <v>0.75</v>
      </c>
      <c r="I6" s="31" t="s">
        <v>113</v>
      </c>
      <c r="J6" s="32">
        <v>198</v>
      </c>
      <c r="K6" s="32">
        <v>186</v>
      </c>
      <c r="L6" s="32">
        <v>20</v>
      </c>
      <c r="M6" s="33">
        <v>0.10101010101010101</v>
      </c>
      <c r="N6" s="34">
        <v>0.93939393939393945</v>
      </c>
      <c r="P6" s="31" t="s">
        <v>107</v>
      </c>
      <c r="Q6" s="32">
        <v>5</v>
      </c>
      <c r="R6" s="32">
        <v>5</v>
      </c>
      <c r="S6" s="32">
        <v>0</v>
      </c>
      <c r="T6" s="33">
        <v>0</v>
      </c>
      <c r="U6" s="34">
        <v>1</v>
      </c>
    </row>
    <row r="7" spans="2:21" x14ac:dyDescent="0.25">
      <c r="B7" s="31" t="s">
        <v>108</v>
      </c>
      <c r="C7" s="32">
        <v>947</v>
      </c>
      <c r="D7" s="32">
        <v>687</v>
      </c>
      <c r="E7" s="32">
        <v>376</v>
      </c>
      <c r="F7" s="33">
        <v>0.39704329461457233</v>
      </c>
      <c r="G7" s="34">
        <v>0.72544878563885951</v>
      </c>
      <c r="I7" s="31" t="s">
        <v>109</v>
      </c>
      <c r="J7" s="32">
        <v>378</v>
      </c>
      <c r="K7" s="32">
        <v>354</v>
      </c>
      <c r="L7" s="32">
        <v>33</v>
      </c>
      <c r="M7" s="33">
        <v>8.7301587301587297E-2</v>
      </c>
      <c r="N7" s="34">
        <v>0.93650793650793651</v>
      </c>
      <c r="P7" s="31" t="s">
        <v>108</v>
      </c>
      <c r="Q7" s="32">
        <v>773</v>
      </c>
      <c r="R7" s="32">
        <v>759</v>
      </c>
      <c r="S7" s="32">
        <v>16</v>
      </c>
      <c r="T7" s="33">
        <v>2.0698576972833119E-2</v>
      </c>
      <c r="U7" s="34">
        <v>0.981888745148771</v>
      </c>
    </row>
    <row r="8" spans="2:21" x14ac:dyDescent="0.25">
      <c r="B8" s="31" t="s">
        <v>112</v>
      </c>
      <c r="C8" s="32">
        <v>83</v>
      </c>
      <c r="D8" s="32">
        <v>55</v>
      </c>
      <c r="E8" s="32">
        <v>43</v>
      </c>
      <c r="F8" s="33">
        <v>0.51807228915662651</v>
      </c>
      <c r="G8" s="34">
        <v>0.66265060240963858</v>
      </c>
      <c r="I8" s="31" t="s">
        <v>108</v>
      </c>
      <c r="J8" s="32">
        <v>898</v>
      </c>
      <c r="K8" s="32">
        <v>827</v>
      </c>
      <c r="L8" s="32">
        <v>85</v>
      </c>
      <c r="M8" s="33">
        <v>9.4654788418708238E-2</v>
      </c>
      <c r="N8" s="34">
        <v>0.92093541202672602</v>
      </c>
      <c r="P8" s="31" t="s">
        <v>109</v>
      </c>
      <c r="Q8" s="32">
        <v>300</v>
      </c>
      <c r="R8" s="32">
        <v>293</v>
      </c>
      <c r="S8" s="32">
        <v>11</v>
      </c>
      <c r="T8" s="33">
        <v>3.6666666666666667E-2</v>
      </c>
      <c r="U8" s="34">
        <v>0.97666666666666668</v>
      </c>
    </row>
    <row r="9" spans="2:21" x14ac:dyDescent="0.25">
      <c r="B9" s="31" t="s">
        <v>127</v>
      </c>
      <c r="C9" s="32">
        <v>199</v>
      </c>
      <c r="D9" s="32">
        <v>131</v>
      </c>
      <c r="E9" s="32">
        <v>107</v>
      </c>
      <c r="F9" s="33">
        <v>0.53768844221105527</v>
      </c>
      <c r="G9" s="34">
        <v>0.65829145728643212</v>
      </c>
      <c r="I9" s="31" t="s">
        <v>127</v>
      </c>
      <c r="J9" s="32">
        <v>79</v>
      </c>
      <c r="K9" s="32">
        <v>72</v>
      </c>
      <c r="L9" s="32">
        <v>7</v>
      </c>
      <c r="M9" s="33">
        <v>8.8607594936708861E-2</v>
      </c>
      <c r="N9" s="34">
        <v>0.91139240506329111</v>
      </c>
      <c r="P9" s="31" t="s">
        <v>110</v>
      </c>
      <c r="Q9" s="32">
        <v>417</v>
      </c>
      <c r="R9" s="32">
        <v>405</v>
      </c>
      <c r="S9" s="32">
        <v>15</v>
      </c>
      <c r="T9" s="33">
        <v>3.5971223021582732E-2</v>
      </c>
      <c r="U9" s="34">
        <v>0.97122302158273377</v>
      </c>
    </row>
    <row r="10" spans="2:21" x14ac:dyDescent="0.25">
      <c r="B10" s="31" t="s">
        <v>109</v>
      </c>
      <c r="C10" s="32">
        <v>400</v>
      </c>
      <c r="D10" s="32">
        <v>247</v>
      </c>
      <c r="E10" s="32">
        <v>246</v>
      </c>
      <c r="F10" s="33">
        <v>0.61499999999999999</v>
      </c>
      <c r="G10" s="34">
        <v>0.61750000000000005</v>
      </c>
      <c r="I10" s="31" t="s">
        <v>112</v>
      </c>
      <c r="J10" s="32">
        <v>63</v>
      </c>
      <c r="K10" s="32">
        <v>57</v>
      </c>
      <c r="L10" s="32">
        <v>8</v>
      </c>
      <c r="M10" s="33">
        <v>0.12698412698412698</v>
      </c>
      <c r="N10" s="34">
        <v>0.90476190476190477</v>
      </c>
      <c r="P10" s="31" t="s">
        <v>111</v>
      </c>
      <c r="Q10" s="32">
        <v>291</v>
      </c>
      <c r="R10" s="32">
        <v>281</v>
      </c>
      <c r="S10" s="32">
        <v>14</v>
      </c>
      <c r="T10" s="33">
        <v>4.8109965635738834E-2</v>
      </c>
      <c r="U10" s="34">
        <v>0.96563573883161513</v>
      </c>
    </row>
    <row r="11" spans="2:21" x14ac:dyDescent="0.25">
      <c r="B11" s="31" t="s">
        <v>120</v>
      </c>
      <c r="C11" s="32">
        <v>413</v>
      </c>
      <c r="D11" s="32">
        <v>254</v>
      </c>
      <c r="E11" s="32">
        <v>237</v>
      </c>
      <c r="F11" s="33">
        <v>0.57384987893462469</v>
      </c>
      <c r="G11" s="34">
        <v>0.61501210653753025</v>
      </c>
      <c r="I11" s="31" t="s">
        <v>125</v>
      </c>
      <c r="J11" s="32">
        <v>7</v>
      </c>
      <c r="K11" s="32">
        <v>6</v>
      </c>
      <c r="L11" s="32">
        <v>1</v>
      </c>
      <c r="M11" s="33">
        <v>0.14285714285714285</v>
      </c>
      <c r="N11" s="34">
        <v>0.8571428571428571</v>
      </c>
      <c r="P11" s="31" t="s">
        <v>112</v>
      </c>
      <c r="Q11" s="32">
        <v>43</v>
      </c>
      <c r="R11" s="32">
        <v>41</v>
      </c>
      <c r="S11" s="32">
        <v>2</v>
      </c>
      <c r="T11" s="33">
        <v>4.6511627906976744E-2</v>
      </c>
      <c r="U11" s="34">
        <v>0.95348837209302328</v>
      </c>
    </row>
    <row r="12" spans="2:21" x14ac:dyDescent="0.25">
      <c r="B12" s="31" t="s">
        <v>117</v>
      </c>
      <c r="C12" s="32">
        <v>331</v>
      </c>
      <c r="D12" s="32">
        <v>203</v>
      </c>
      <c r="E12" s="32">
        <v>196</v>
      </c>
      <c r="F12" s="33">
        <v>0.59214501510574014</v>
      </c>
      <c r="G12" s="34">
        <v>0.61329305135951662</v>
      </c>
      <c r="I12" s="31" t="s">
        <v>117</v>
      </c>
      <c r="J12" s="32">
        <v>335</v>
      </c>
      <c r="K12" s="32">
        <v>287</v>
      </c>
      <c r="L12" s="32">
        <v>74</v>
      </c>
      <c r="M12" s="33">
        <v>0.22089552238805971</v>
      </c>
      <c r="N12" s="34">
        <v>0.85671641791044773</v>
      </c>
      <c r="P12" s="31" t="s">
        <v>113</v>
      </c>
      <c r="Q12" s="32">
        <v>171</v>
      </c>
      <c r="R12" s="32">
        <v>162</v>
      </c>
      <c r="S12" s="32">
        <v>13</v>
      </c>
      <c r="T12" s="33">
        <v>7.6023391812865493E-2</v>
      </c>
      <c r="U12" s="34">
        <v>0.94736842105263153</v>
      </c>
    </row>
    <row r="13" spans="2:21" x14ac:dyDescent="0.25">
      <c r="B13" s="31" t="s">
        <v>115</v>
      </c>
      <c r="C13" s="32">
        <v>34</v>
      </c>
      <c r="D13" s="32">
        <v>20</v>
      </c>
      <c r="E13" s="32">
        <v>25</v>
      </c>
      <c r="F13" s="33">
        <v>0.73529411764705888</v>
      </c>
      <c r="G13" s="34">
        <v>0.58823529411764708</v>
      </c>
      <c r="I13" s="31" t="s">
        <v>111</v>
      </c>
      <c r="J13" s="32">
        <v>212</v>
      </c>
      <c r="K13" s="32">
        <v>177</v>
      </c>
      <c r="L13" s="32">
        <v>44</v>
      </c>
      <c r="M13" s="33">
        <v>0.20754716981132076</v>
      </c>
      <c r="N13" s="34">
        <v>0.83490566037735847</v>
      </c>
      <c r="P13" s="31" t="s">
        <v>114</v>
      </c>
      <c r="Q13" s="32">
        <v>114</v>
      </c>
      <c r="R13" s="32">
        <v>107</v>
      </c>
      <c r="S13" s="32">
        <v>8</v>
      </c>
      <c r="T13" s="33">
        <v>7.0175438596491224E-2</v>
      </c>
      <c r="U13" s="34">
        <v>0.93859649122807021</v>
      </c>
    </row>
    <row r="14" spans="2:21" x14ac:dyDescent="0.25">
      <c r="B14" s="31" t="s">
        <v>5343</v>
      </c>
      <c r="C14" s="32">
        <v>230</v>
      </c>
      <c r="D14" s="32">
        <v>135</v>
      </c>
      <c r="E14" s="32">
        <v>161</v>
      </c>
      <c r="F14" s="33">
        <v>0.7</v>
      </c>
      <c r="G14" s="34">
        <v>0.58695652173913049</v>
      </c>
      <c r="I14" s="31" t="s">
        <v>107</v>
      </c>
      <c r="J14" s="32">
        <v>10</v>
      </c>
      <c r="K14" s="32">
        <v>8</v>
      </c>
      <c r="L14" s="32">
        <v>2</v>
      </c>
      <c r="M14" s="33">
        <v>0.2</v>
      </c>
      <c r="N14" s="34">
        <v>0.8</v>
      </c>
      <c r="P14" s="31" t="s">
        <v>115</v>
      </c>
      <c r="Q14" s="32">
        <v>44</v>
      </c>
      <c r="R14" s="32">
        <v>41</v>
      </c>
      <c r="S14" s="32">
        <v>4</v>
      </c>
      <c r="T14" s="33">
        <v>9.0909090909090912E-2</v>
      </c>
      <c r="U14" s="34">
        <v>0.93181818181818177</v>
      </c>
    </row>
    <row r="15" spans="2:21" x14ac:dyDescent="0.25">
      <c r="B15" s="31" t="s">
        <v>119</v>
      </c>
      <c r="C15" s="32">
        <v>1925</v>
      </c>
      <c r="D15" s="32">
        <v>1090</v>
      </c>
      <c r="E15" s="32">
        <v>1315</v>
      </c>
      <c r="F15" s="33">
        <v>0.68311688311688312</v>
      </c>
      <c r="G15" s="34">
        <v>0.5662337662337662</v>
      </c>
      <c r="I15" s="31" t="s">
        <v>120</v>
      </c>
      <c r="J15" s="32">
        <v>186</v>
      </c>
      <c r="K15" s="32">
        <v>147</v>
      </c>
      <c r="L15" s="32">
        <v>57</v>
      </c>
      <c r="M15" s="33">
        <v>0.30645161290322581</v>
      </c>
      <c r="N15" s="34">
        <v>0.79032258064516125</v>
      </c>
      <c r="P15" s="31" t="s">
        <v>116</v>
      </c>
      <c r="Q15" s="32">
        <v>49</v>
      </c>
      <c r="R15" s="32">
        <v>44</v>
      </c>
      <c r="S15" s="32">
        <v>6</v>
      </c>
      <c r="T15" s="33">
        <v>0.12244897959183673</v>
      </c>
      <c r="U15" s="34">
        <v>0.89795918367346939</v>
      </c>
    </row>
    <row r="16" spans="2:21" x14ac:dyDescent="0.25">
      <c r="B16" s="31" t="s">
        <v>110</v>
      </c>
      <c r="C16" s="32">
        <v>476</v>
      </c>
      <c r="D16" s="32">
        <v>263</v>
      </c>
      <c r="E16" s="32">
        <v>297</v>
      </c>
      <c r="F16" s="33">
        <v>0.62394957983193278</v>
      </c>
      <c r="G16" s="34">
        <v>0.55252100840336138</v>
      </c>
      <c r="I16" s="31" t="s">
        <v>116</v>
      </c>
      <c r="J16" s="32">
        <v>66</v>
      </c>
      <c r="K16" s="32">
        <v>51</v>
      </c>
      <c r="L16" s="32">
        <v>21</v>
      </c>
      <c r="M16" s="33">
        <v>0.31818181818181818</v>
      </c>
      <c r="N16" s="34">
        <v>0.77272727272727271</v>
      </c>
      <c r="P16" s="31" t="s">
        <v>117</v>
      </c>
      <c r="Q16" s="32">
        <v>310</v>
      </c>
      <c r="R16" s="32">
        <v>262</v>
      </c>
      <c r="S16" s="32">
        <v>70</v>
      </c>
      <c r="T16" s="33">
        <v>0.22580645161290322</v>
      </c>
      <c r="U16" s="34">
        <v>0.84516129032258069</v>
      </c>
    </row>
    <row r="17" spans="2:21" ht="15" customHeight="1" x14ac:dyDescent="0.25">
      <c r="B17" s="31" t="s">
        <v>5342</v>
      </c>
      <c r="C17" s="32">
        <v>196</v>
      </c>
      <c r="D17" s="32">
        <v>106</v>
      </c>
      <c r="E17" s="32">
        <v>135</v>
      </c>
      <c r="F17" s="33">
        <v>0.68877551020408168</v>
      </c>
      <c r="G17" s="34">
        <v>0.54081632653061229</v>
      </c>
      <c r="I17" s="31" t="s">
        <v>119</v>
      </c>
      <c r="J17" s="32">
        <v>2103</v>
      </c>
      <c r="K17" s="32">
        <v>1624</v>
      </c>
      <c r="L17" s="32">
        <v>665</v>
      </c>
      <c r="M17" s="33">
        <v>0.31621493105087972</v>
      </c>
      <c r="N17" s="34">
        <v>0.77223014740846407</v>
      </c>
      <c r="P17" s="31" t="s">
        <v>118</v>
      </c>
      <c r="Q17" s="32">
        <v>70</v>
      </c>
      <c r="R17" s="32">
        <v>59</v>
      </c>
      <c r="S17" s="32">
        <v>16</v>
      </c>
      <c r="T17" s="33">
        <v>0.22857142857142856</v>
      </c>
      <c r="U17" s="34">
        <v>0.84285714285714286</v>
      </c>
    </row>
    <row r="18" spans="2:21" x14ac:dyDescent="0.25">
      <c r="B18" s="31" t="s">
        <v>106</v>
      </c>
      <c r="C18" s="32">
        <v>93</v>
      </c>
      <c r="D18" s="32">
        <v>49</v>
      </c>
      <c r="E18" s="32">
        <v>85</v>
      </c>
      <c r="F18" s="33">
        <v>0.91397849462365588</v>
      </c>
      <c r="G18" s="34">
        <v>0.5268817204301075</v>
      </c>
      <c r="I18" s="31" t="s">
        <v>114</v>
      </c>
      <c r="J18" s="32">
        <v>143</v>
      </c>
      <c r="K18" s="32">
        <v>109</v>
      </c>
      <c r="L18" s="32">
        <v>46</v>
      </c>
      <c r="M18" s="33">
        <v>0.32167832167832167</v>
      </c>
      <c r="N18" s="34">
        <v>0.76223776223776218</v>
      </c>
      <c r="P18" s="31" t="s">
        <v>119</v>
      </c>
      <c r="Q18" s="32">
        <v>2148</v>
      </c>
      <c r="R18" s="32">
        <v>1803</v>
      </c>
      <c r="S18" s="32">
        <v>465</v>
      </c>
      <c r="T18" s="33">
        <v>0.21648044692737431</v>
      </c>
      <c r="U18" s="34">
        <v>0.83938547486033521</v>
      </c>
    </row>
    <row r="19" spans="2:21" x14ac:dyDescent="0.25">
      <c r="B19" s="31" t="s">
        <v>123</v>
      </c>
      <c r="C19" s="32">
        <v>551</v>
      </c>
      <c r="D19" s="32">
        <v>285</v>
      </c>
      <c r="E19" s="32">
        <v>455</v>
      </c>
      <c r="F19" s="33">
        <v>0.82577132486388383</v>
      </c>
      <c r="G19" s="34">
        <v>0.51724137931034486</v>
      </c>
      <c r="I19" s="31" t="s">
        <v>115</v>
      </c>
      <c r="J19" s="32">
        <v>8</v>
      </c>
      <c r="K19" s="32">
        <v>6</v>
      </c>
      <c r="L19" s="32">
        <v>2</v>
      </c>
      <c r="M19" s="33">
        <v>0.25</v>
      </c>
      <c r="N19" s="34">
        <v>0.75</v>
      </c>
      <c r="P19" s="31" t="s">
        <v>120</v>
      </c>
      <c r="Q19" s="32">
        <v>73</v>
      </c>
      <c r="R19" s="32">
        <v>60</v>
      </c>
      <c r="S19" s="32">
        <v>25</v>
      </c>
      <c r="T19" s="33">
        <v>0.34246575342465752</v>
      </c>
      <c r="U19" s="34">
        <v>0.82191780821917804</v>
      </c>
    </row>
    <row r="20" spans="2:21" ht="15" customHeight="1" x14ac:dyDescent="0.25">
      <c r="B20" s="31" t="s">
        <v>5344</v>
      </c>
      <c r="C20" s="32">
        <v>2</v>
      </c>
      <c r="D20" s="32">
        <v>1</v>
      </c>
      <c r="E20" s="32">
        <v>2</v>
      </c>
      <c r="F20" s="33">
        <v>1</v>
      </c>
      <c r="G20" s="34">
        <v>0.5</v>
      </c>
      <c r="I20" s="31" t="s">
        <v>123</v>
      </c>
      <c r="J20" s="32">
        <v>641</v>
      </c>
      <c r="K20" s="32">
        <v>470</v>
      </c>
      <c r="L20" s="32">
        <v>284</v>
      </c>
      <c r="M20" s="33">
        <v>0.44305772230889234</v>
      </c>
      <c r="N20" s="34">
        <v>0.73322932917316697</v>
      </c>
      <c r="P20" s="31" t="s">
        <v>121</v>
      </c>
      <c r="Q20" s="32">
        <v>291</v>
      </c>
      <c r="R20" s="32">
        <v>230</v>
      </c>
      <c r="S20" s="32">
        <v>98</v>
      </c>
      <c r="T20" s="33">
        <v>0.33676975945017185</v>
      </c>
      <c r="U20" s="34">
        <v>0.7903780068728522</v>
      </c>
    </row>
    <row r="21" spans="2:21" x14ac:dyDescent="0.25">
      <c r="B21" s="31" t="s">
        <v>121</v>
      </c>
      <c r="C21" s="32">
        <v>269</v>
      </c>
      <c r="D21" s="32">
        <v>132</v>
      </c>
      <c r="E21" s="32">
        <v>233</v>
      </c>
      <c r="F21" s="33">
        <v>0.86617100371747213</v>
      </c>
      <c r="G21" s="34">
        <v>0.49070631970260226</v>
      </c>
      <c r="I21" s="31" t="s">
        <v>121</v>
      </c>
      <c r="J21" s="32">
        <v>262</v>
      </c>
      <c r="K21" s="32">
        <v>184</v>
      </c>
      <c r="L21" s="32">
        <v>133</v>
      </c>
      <c r="M21" s="33">
        <v>0.50763358778625955</v>
      </c>
      <c r="N21" s="34">
        <v>0.70229007633587781</v>
      </c>
      <c r="P21" s="31" t="s">
        <v>122</v>
      </c>
      <c r="Q21" s="32">
        <v>99</v>
      </c>
      <c r="R21" s="32">
        <v>75</v>
      </c>
      <c r="S21" s="32">
        <v>30</v>
      </c>
      <c r="T21" s="33">
        <v>0.30303030303030304</v>
      </c>
      <c r="U21" s="34">
        <v>0.75757575757575757</v>
      </c>
    </row>
    <row r="22" spans="2:21" ht="15" customHeight="1" x14ac:dyDescent="0.25">
      <c r="B22" s="31" t="s">
        <v>122</v>
      </c>
      <c r="C22" s="32">
        <v>156</v>
      </c>
      <c r="D22" s="32">
        <v>75</v>
      </c>
      <c r="E22" s="32">
        <v>131</v>
      </c>
      <c r="F22" s="33">
        <v>0.83974358974358976</v>
      </c>
      <c r="G22" s="34">
        <v>0.48076923076923078</v>
      </c>
      <c r="I22" s="31" t="s">
        <v>122</v>
      </c>
      <c r="J22" s="32">
        <v>110</v>
      </c>
      <c r="K22" s="32">
        <v>74</v>
      </c>
      <c r="L22" s="32">
        <v>62</v>
      </c>
      <c r="M22" s="33">
        <v>0.5636363636363636</v>
      </c>
      <c r="N22" s="34">
        <v>0.67272727272727273</v>
      </c>
      <c r="P22" s="31" t="s">
        <v>123</v>
      </c>
      <c r="Q22" s="32">
        <v>646</v>
      </c>
      <c r="R22" s="32">
        <v>485</v>
      </c>
      <c r="S22" s="32">
        <v>281</v>
      </c>
      <c r="T22" s="33">
        <v>0.43498452012383904</v>
      </c>
      <c r="U22" s="34">
        <v>0.75077399380804954</v>
      </c>
    </row>
    <row r="23" spans="2:21" ht="15" customHeight="1" x14ac:dyDescent="0.25">
      <c r="B23" s="31" t="s">
        <v>116</v>
      </c>
      <c r="C23" s="32">
        <v>100</v>
      </c>
      <c r="D23" s="32">
        <v>47</v>
      </c>
      <c r="E23" s="32">
        <v>92</v>
      </c>
      <c r="F23" s="33">
        <v>0.92</v>
      </c>
      <c r="G23" s="34">
        <v>0.47</v>
      </c>
      <c r="I23" s="31" t="s">
        <v>5341</v>
      </c>
      <c r="J23" s="32">
        <v>6</v>
      </c>
      <c r="K23" s="32">
        <v>4</v>
      </c>
      <c r="L23" s="32">
        <v>5</v>
      </c>
      <c r="M23" s="33">
        <v>0.83333333333333337</v>
      </c>
      <c r="N23" s="34">
        <v>0.66666666666666663</v>
      </c>
      <c r="P23" s="31" t="s">
        <v>124</v>
      </c>
      <c r="Q23" s="32">
        <v>213</v>
      </c>
      <c r="R23" s="32">
        <v>143</v>
      </c>
      <c r="S23" s="32">
        <v>136</v>
      </c>
      <c r="T23" s="33">
        <v>0.63849765258215962</v>
      </c>
      <c r="U23" s="34">
        <v>0.67136150234741787</v>
      </c>
    </row>
    <row r="24" spans="2:21" ht="15" customHeight="1" x14ac:dyDescent="0.25">
      <c r="B24" s="31" t="s">
        <v>124</v>
      </c>
      <c r="C24" s="32">
        <v>323</v>
      </c>
      <c r="D24" s="32">
        <v>143</v>
      </c>
      <c r="E24" s="32">
        <v>310</v>
      </c>
      <c r="F24" s="33">
        <v>0.95975232198142413</v>
      </c>
      <c r="G24" s="34">
        <v>0.44272445820433437</v>
      </c>
      <c r="I24" s="31" t="s">
        <v>118</v>
      </c>
      <c r="J24" s="32">
        <v>60</v>
      </c>
      <c r="K24" s="32">
        <v>40</v>
      </c>
      <c r="L24" s="32">
        <v>28</v>
      </c>
      <c r="M24" s="33">
        <v>0.46666666666666667</v>
      </c>
      <c r="N24" s="34">
        <v>0.66666666666666663</v>
      </c>
      <c r="P24" s="31" t="s">
        <v>125</v>
      </c>
      <c r="Q24" s="32">
        <v>6</v>
      </c>
      <c r="R24" s="32">
        <v>4</v>
      </c>
      <c r="S24" s="32">
        <v>2</v>
      </c>
      <c r="T24" s="33">
        <v>0.33333333333333331</v>
      </c>
      <c r="U24" s="34">
        <v>0.66666666666666663</v>
      </c>
    </row>
    <row r="25" spans="2:21" x14ac:dyDescent="0.25">
      <c r="B25" s="31" t="s">
        <v>128</v>
      </c>
      <c r="C25" s="32">
        <v>5</v>
      </c>
      <c r="D25" s="32">
        <v>2</v>
      </c>
      <c r="E25" s="32">
        <v>5</v>
      </c>
      <c r="F25" s="33">
        <v>1</v>
      </c>
      <c r="G25" s="34">
        <v>0.4</v>
      </c>
      <c r="I25" s="31" t="s">
        <v>106</v>
      </c>
      <c r="J25" s="32">
        <v>75</v>
      </c>
      <c r="K25" s="32">
        <v>50</v>
      </c>
      <c r="L25" s="32">
        <v>45</v>
      </c>
      <c r="M25" s="33">
        <v>0.6</v>
      </c>
      <c r="N25" s="34">
        <v>0.66666666666666663</v>
      </c>
      <c r="P25" s="31" t="s">
        <v>126</v>
      </c>
      <c r="Q25" s="32">
        <v>54</v>
      </c>
      <c r="R25" s="32">
        <v>34</v>
      </c>
      <c r="S25" s="32">
        <v>30</v>
      </c>
      <c r="T25" s="33">
        <v>0.55555555555555558</v>
      </c>
      <c r="U25" s="34">
        <v>0.62962962962962965</v>
      </c>
    </row>
    <row r="26" spans="2:21" ht="15" customHeight="1" x14ac:dyDescent="0.25">
      <c r="B26" s="31" t="s">
        <v>111</v>
      </c>
      <c r="C26" s="32">
        <v>0</v>
      </c>
      <c r="D26" s="32">
        <v>0</v>
      </c>
      <c r="E26" s="32">
        <v>0</v>
      </c>
      <c r="F26" s="33">
        <v>0</v>
      </c>
      <c r="G26" s="34">
        <v>0</v>
      </c>
      <c r="I26" s="31" t="s">
        <v>124</v>
      </c>
      <c r="J26" s="32">
        <v>278</v>
      </c>
      <c r="K26" s="32">
        <v>185</v>
      </c>
      <c r="L26" s="32">
        <v>174</v>
      </c>
      <c r="M26" s="33">
        <v>0.62589928057553956</v>
      </c>
      <c r="N26" s="34">
        <v>0.66546762589928055</v>
      </c>
      <c r="P26" s="31" t="s">
        <v>127</v>
      </c>
      <c r="Q26" s="32">
        <v>3</v>
      </c>
      <c r="R26" s="32">
        <v>1</v>
      </c>
      <c r="S26" s="32">
        <v>3</v>
      </c>
      <c r="T26" s="33">
        <v>1</v>
      </c>
      <c r="U26" s="34">
        <v>0.33333333333333331</v>
      </c>
    </row>
    <row r="27" spans="2:21" x14ac:dyDescent="0.25">
      <c r="B27" s="31" t="s">
        <v>114</v>
      </c>
      <c r="C27" s="32">
        <v>0</v>
      </c>
      <c r="D27" s="32">
        <v>0</v>
      </c>
      <c r="E27" s="32">
        <v>0</v>
      </c>
      <c r="F27" s="33">
        <v>0</v>
      </c>
      <c r="G27" s="34">
        <v>0</v>
      </c>
      <c r="I27" s="31" t="s">
        <v>128</v>
      </c>
      <c r="J27" s="32">
        <v>6</v>
      </c>
      <c r="K27" s="32">
        <v>3</v>
      </c>
      <c r="L27" s="32">
        <v>4</v>
      </c>
      <c r="M27" s="33">
        <v>0.66666666666666663</v>
      </c>
      <c r="N27" s="34">
        <v>0.5</v>
      </c>
      <c r="P27" s="31" t="s">
        <v>128</v>
      </c>
      <c r="Q27" s="32">
        <v>14</v>
      </c>
      <c r="R27" s="32">
        <v>4</v>
      </c>
      <c r="S27" s="32">
        <v>28</v>
      </c>
      <c r="T27" s="33">
        <v>2</v>
      </c>
      <c r="U27" s="34">
        <v>0.2857142857142857</v>
      </c>
    </row>
    <row r="28" spans="2:21" x14ac:dyDescent="0.25">
      <c r="B28" s="31" t="s">
        <v>107</v>
      </c>
      <c r="C28" s="32">
        <v>13</v>
      </c>
      <c r="D28" s="32">
        <v>5</v>
      </c>
      <c r="E28" s="32">
        <v>11</v>
      </c>
      <c r="F28" s="33">
        <v>0.84615384615384615</v>
      </c>
      <c r="G28" s="34">
        <v>0.38461538461538464</v>
      </c>
      <c r="I28" s="31" t="s">
        <v>5344</v>
      </c>
      <c r="J28" s="32">
        <v>1</v>
      </c>
      <c r="K28" s="32">
        <v>0</v>
      </c>
      <c r="L28" s="32">
        <v>1</v>
      </c>
      <c r="M28" s="33">
        <v>1</v>
      </c>
      <c r="N28" s="34">
        <v>0</v>
      </c>
      <c r="P28" s="31" t="s">
        <v>5341</v>
      </c>
      <c r="Q28" s="32">
        <v>0</v>
      </c>
      <c r="R28" s="32">
        <v>0</v>
      </c>
      <c r="S28" s="32">
        <v>0</v>
      </c>
      <c r="T28" s="33">
        <v>0</v>
      </c>
      <c r="U28" s="34">
        <v>1</v>
      </c>
    </row>
    <row r="29" spans="2:21" x14ac:dyDescent="0.25">
      <c r="C29" s="35">
        <f>SUM(C5:C28)</f>
        <v>6751</v>
      </c>
      <c r="D29" s="35">
        <f>SUM(D5:D28)</f>
        <v>3934</v>
      </c>
      <c r="E29" s="35">
        <f>SUM(E5:E28)</f>
        <v>4463</v>
      </c>
      <c r="F29" s="36">
        <f>+E29/C29</f>
        <v>0.6610872463338765</v>
      </c>
      <c r="J29" s="35">
        <f>SUM(J5:J28)</f>
        <v>6584</v>
      </c>
      <c r="K29" s="35">
        <f>SUM(K5:K28)</f>
        <v>5365</v>
      </c>
      <c r="L29" s="37">
        <f>SUM(L5:L28)</f>
        <v>1816</v>
      </c>
      <c r="M29" s="36">
        <f>+L29/J29</f>
        <v>0.275820170109356</v>
      </c>
      <c r="Q29" s="35">
        <f>SUM(Q5:Q28)</f>
        <v>6135</v>
      </c>
      <c r="R29" s="35">
        <f>SUM(R5:R28)</f>
        <v>5299</v>
      </c>
      <c r="S29" s="37">
        <f>SUM(S5:S28)</f>
        <v>1273</v>
      </c>
      <c r="T29" s="36">
        <f>+S29/Q29</f>
        <v>0.20749796251018746</v>
      </c>
    </row>
    <row r="30" spans="2:21" x14ac:dyDescent="0.25">
      <c r="L30" s="38"/>
      <c r="S30" s="38"/>
    </row>
    <row r="31" spans="2:21" ht="30" x14ac:dyDescent="0.25">
      <c r="B31" s="32" t="s">
        <v>5345</v>
      </c>
      <c r="D31" s="39">
        <f>+D29/C29</f>
        <v>0.5827284846689379</v>
      </c>
      <c r="I31" s="40" t="s">
        <v>5345</v>
      </c>
      <c r="K31" s="39">
        <f>+K29/J29</f>
        <v>0.81485419198055897</v>
      </c>
      <c r="M31" s="38"/>
      <c r="P31" s="40" t="s">
        <v>5345</v>
      </c>
      <c r="R31" s="39">
        <f>+R29/Q29</f>
        <v>0.86373268133659331</v>
      </c>
      <c r="T31" s="38"/>
    </row>
    <row r="34" spans="2:18" x14ac:dyDescent="0.25">
      <c r="B34" s="41" t="s">
        <v>5346</v>
      </c>
      <c r="C34" s="35">
        <f>+C29-D29</f>
        <v>2817</v>
      </c>
      <c r="I34" s="41" t="s">
        <v>5346</v>
      </c>
      <c r="J34" s="35">
        <f>+J29-K29</f>
        <v>1219</v>
      </c>
      <c r="P34" s="41" t="s">
        <v>5346</v>
      </c>
      <c r="Q34" s="35">
        <f>+Q29-R29</f>
        <v>836</v>
      </c>
    </row>
    <row r="36" spans="2:18" x14ac:dyDescent="0.25">
      <c r="B36" s="31" t="s">
        <v>5347</v>
      </c>
      <c r="C36" s="35">
        <f>22*C29</f>
        <v>148522</v>
      </c>
      <c r="D36" s="42">
        <f>+C36/C36</f>
        <v>1</v>
      </c>
      <c r="I36" s="31" t="s">
        <v>5347</v>
      </c>
      <c r="J36" s="35">
        <f>22*J29</f>
        <v>144848</v>
      </c>
      <c r="K36" s="42">
        <f>+J36/J36</f>
        <v>1</v>
      </c>
      <c r="P36" s="31" t="s">
        <v>5347</v>
      </c>
      <c r="Q36" s="35">
        <f>22*Q29</f>
        <v>134970</v>
      </c>
      <c r="R36" s="42">
        <f>+Q36/Q36</f>
        <v>1</v>
      </c>
    </row>
    <row r="37" spans="2:18" x14ac:dyDescent="0.25">
      <c r="B37" s="31" t="s">
        <v>5313</v>
      </c>
      <c r="C37" s="35">
        <f>+E29</f>
        <v>4463</v>
      </c>
      <c r="D37" s="42">
        <f>+C37/C36</f>
        <v>3.0049420287903476E-2</v>
      </c>
      <c r="I37" s="31" t="s">
        <v>5313</v>
      </c>
      <c r="J37" s="35">
        <f>+L29</f>
        <v>1816</v>
      </c>
      <c r="K37" s="42">
        <f>+J37/J36</f>
        <v>1.2537280459516182E-2</v>
      </c>
      <c r="P37" s="31" t="s">
        <v>5313</v>
      </c>
      <c r="Q37" s="35">
        <f>+S29</f>
        <v>1273</v>
      </c>
      <c r="R37" s="42">
        <f>+Q37/Q36</f>
        <v>9.4317255686448848E-3</v>
      </c>
    </row>
    <row r="38" spans="2:18" x14ac:dyDescent="0.25">
      <c r="B38" s="43" t="s">
        <v>5314</v>
      </c>
      <c r="C38" s="44">
        <f>+C36-C37</f>
        <v>144059</v>
      </c>
      <c r="D38" s="45">
        <f>+C38/C36</f>
        <v>0.96995057971209653</v>
      </c>
      <c r="I38" s="43" t="s">
        <v>5314</v>
      </c>
      <c r="J38" s="44">
        <f>+J36-J37</f>
        <v>143032</v>
      </c>
      <c r="K38" s="45">
        <f>+J38/J36</f>
        <v>0.98746271954048381</v>
      </c>
      <c r="P38" s="43" t="s">
        <v>5314</v>
      </c>
      <c r="Q38" s="44">
        <f>+Q36-Q37</f>
        <v>133697</v>
      </c>
      <c r="R38" s="45">
        <f>+Q38/Q36</f>
        <v>0.99056827443135509</v>
      </c>
    </row>
    <row r="88" ht="45" customHeight="1" x14ac:dyDescent="0.25"/>
    <row r="108" ht="47.25" customHeight="1" x14ac:dyDescent="0.25"/>
    <row r="136" ht="47.25" customHeight="1" x14ac:dyDescent="0.25"/>
  </sheetData>
  <mergeCells count="3">
    <mergeCell ref="P2:U2"/>
    <mergeCell ref="I2:N2"/>
    <mergeCell ref="B2:G2"/>
  </mergeCells>
  <pageMargins left="0.7" right="0.7" top="0.75" bottom="0.7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Detail of Errors</vt:lpstr>
      <vt:lpstr>Summary By Generator</vt:lpstr>
      <vt:lpstr>Summary By Reporting Style</vt:lpstr>
      <vt:lpstr>Summary by Error</vt:lpstr>
      <vt:lpstr>Compare Periods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</dc:creator>
  <cp:lastModifiedBy>Charlie</cp:lastModifiedBy>
  <dcterms:created xsi:type="dcterms:W3CDTF">2017-04-02T16:11:34Z</dcterms:created>
  <dcterms:modified xsi:type="dcterms:W3CDTF">2017-04-03T14:21:49Z</dcterms:modified>
</cp:coreProperties>
</file>