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EngineB\TWO_Dynamics_Iteration2\"/>
    </mc:Choice>
  </mc:AlternateContent>
  <xr:revisionPtr revIDLastSave="0" documentId="13_ncr:1_{F68A4D40-ED77-462F-A09D-4FAC89150FAB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By GL Account" sheetId="1" r:id="rId1"/>
    <sheet name="By XBRL Concept" sheetId="2" r:id="rId2"/>
    <sheet name="By XBRL Roll Forward Tag" sheetId="3" r:id="rId3"/>
    <sheet name="By XBRL Concept Plus Tag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4" l="1"/>
  <c r="C25" i="4"/>
  <c r="C15" i="3"/>
  <c r="B15" i="3"/>
  <c r="C14" i="2"/>
  <c r="B14" i="2"/>
  <c r="D240" i="1"/>
  <c r="C240" i="1"/>
</calcChain>
</file>

<file path=xl/sharedStrings.xml><?xml version="1.0" encoding="utf-8"?>
<sst xmlns="http://schemas.openxmlformats.org/spreadsheetml/2006/main" count="561" uniqueCount="507">
  <si>
    <t>glAccountNumber</t>
  </si>
  <si>
    <t>glAccountName</t>
  </si>
  <si>
    <t>SumOfamount</t>
  </si>
  <si>
    <t>Count</t>
  </si>
  <si>
    <t>000-1100-00</t>
  </si>
  <si>
    <t>Cash - Operating Account</t>
  </si>
  <si>
    <t>000-1101-00</t>
  </si>
  <si>
    <t>Cash in Bank - Canada</t>
  </si>
  <si>
    <t>000-1102-00</t>
  </si>
  <si>
    <t>Cash in Bank - Australia</t>
  </si>
  <si>
    <t>000-1103-00</t>
  </si>
  <si>
    <t>Cash in Bank - New Zealand</t>
  </si>
  <si>
    <t>000-1105-00</t>
  </si>
  <si>
    <t>Cash in Bank - United Kingdom</t>
  </si>
  <si>
    <t>000-1106-00</t>
  </si>
  <si>
    <t>Cash in Bank - South Africa</t>
  </si>
  <si>
    <t>000-1107-00</t>
  </si>
  <si>
    <t>Cash in Bank - Singapore</t>
  </si>
  <si>
    <t>000-1110-00</t>
  </si>
  <si>
    <t>Cash - Payroll</t>
  </si>
  <si>
    <t>000-1120-00</t>
  </si>
  <si>
    <t>Cash - Flex Benefits Program</t>
  </si>
  <si>
    <t>000-1130-00</t>
  </si>
  <si>
    <t>Petty Cash</t>
  </si>
  <si>
    <t>000-1140-00</t>
  </si>
  <si>
    <t>Savings</t>
  </si>
  <si>
    <t>000-1200-00</t>
  </si>
  <si>
    <t>Accounts Receivable</t>
  </si>
  <si>
    <t>000-1205-00</t>
  </si>
  <si>
    <t>Sales Discounts Available</t>
  </si>
  <si>
    <t>000-1210-00</t>
  </si>
  <si>
    <t>Allowance for Doubtful Accounts</t>
  </si>
  <si>
    <t>000-1220-01</t>
  </si>
  <si>
    <t>Credit Card Receivable-AmericaCharge</t>
  </si>
  <si>
    <t>000-1230-00</t>
  </si>
  <si>
    <t>Interest Receivable</t>
  </si>
  <si>
    <t>000-1240-00</t>
  </si>
  <si>
    <t>Notes Receivable</t>
  </si>
  <si>
    <t>000-1260-00</t>
  </si>
  <si>
    <t>Employee Advances</t>
  </si>
  <si>
    <t>000-1271-00</t>
  </si>
  <si>
    <t>Accounts Receivable - Canada</t>
  </si>
  <si>
    <t>000-1272-00</t>
  </si>
  <si>
    <t>Accounts Receivables - Australia</t>
  </si>
  <si>
    <t>000-1273-00</t>
  </si>
  <si>
    <t>Accounts Receivable - New Zealand</t>
  </si>
  <si>
    <t>000-1275-00</t>
  </si>
  <si>
    <t>Accounts Receivable - United Kingdom</t>
  </si>
  <si>
    <t>000-1276-00</t>
  </si>
  <si>
    <t>Accounts Receivable - South Africa</t>
  </si>
  <si>
    <t>000-1277-00</t>
  </si>
  <si>
    <t>Accounts Receivable - Singapore</t>
  </si>
  <si>
    <t>000-1300-01</t>
  </si>
  <si>
    <t>Inventory - Retail/Parts</t>
  </si>
  <si>
    <t>000-1300-02</t>
  </si>
  <si>
    <t>Inventory - Finished Goods</t>
  </si>
  <si>
    <t>000-1310-01</t>
  </si>
  <si>
    <t>Inventory Warehouse - Retail/Parts</t>
  </si>
  <si>
    <t>000-1312-00</t>
  </si>
  <si>
    <t>Inventory Offset</t>
  </si>
  <si>
    <t>000-1360-01</t>
  </si>
  <si>
    <t>WIP - Material</t>
  </si>
  <si>
    <t>000-1360-04</t>
  </si>
  <si>
    <t>WIP - Labor</t>
  </si>
  <si>
    <t>000-1400-00</t>
  </si>
  <si>
    <t>Prepaid Expenses</t>
  </si>
  <si>
    <t>000-1410-00</t>
  </si>
  <si>
    <t>Prepaid Insurance</t>
  </si>
  <si>
    <t>000-1500-00</t>
  </si>
  <si>
    <t>Furniture &amp; Fixtures</t>
  </si>
  <si>
    <t>000-1505-00</t>
  </si>
  <si>
    <t>Accumulated Depreciation-Furniture &amp; Fixtures</t>
  </si>
  <si>
    <t>000-1510-00</t>
  </si>
  <si>
    <t>Computer Equipment</t>
  </si>
  <si>
    <t>000-1515-00</t>
  </si>
  <si>
    <t>Accumulated Depreciation-Computer Equipment</t>
  </si>
  <si>
    <t>000-1520-00</t>
  </si>
  <si>
    <t>Machinery &amp; Equipment</t>
  </si>
  <si>
    <t>000-1525-00</t>
  </si>
  <si>
    <t>Accumulated Depreciation-Machinery &amp; Equipment</t>
  </si>
  <si>
    <t>000-1530-00</t>
  </si>
  <si>
    <t>Fleet Vehicles</t>
  </si>
  <si>
    <t>000-1535-00</t>
  </si>
  <si>
    <t>Accumulated Depreciation-Fleet Vehicles</t>
  </si>
  <si>
    <t>000-1600-00</t>
  </si>
  <si>
    <t>Computer Software</t>
  </si>
  <si>
    <t>000-1610-00</t>
  </si>
  <si>
    <t>Amortized Software Costs</t>
  </si>
  <si>
    <t>000-2100-00</t>
  </si>
  <si>
    <t>Accounts Payable</t>
  </si>
  <si>
    <t>000-2101-01</t>
  </si>
  <si>
    <t>Accounts Payable - Canada</t>
  </si>
  <si>
    <t>000-2101-02</t>
  </si>
  <si>
    <t>Accounts Payable - Australia</t>
  </si>
  <si>
    <t>000-2101-03</t>
  </si>
  <si>
    <t>Accounts Payable - New Zealand</t>
  </si>
  <si>
    <t>000-2101-05</t>
  </si>
  <si>
    <t>Accounts Payable - United Kingdom</t>
  </si>
  <si>
    <t>000-2101-06</t>
  </si>
  <si>
    <t>Accounts Payable - South Africa</t>
  </si>
  <si>
    <t>000-2101-07</t>
  </si>
  <si>
    <t>Accounts Payable - Singapore</t>
  </si>
  <si>
    <t>000-2105-00</t>
  </si>
  <si>
    <t>Purchases Discounts Available</t>
  </si>
  <si>
    <t>000-2110-00</t>
  </si>
  <si>
    <t>Accrued Expenses</t>
  </si>
  <si>
    <t>000-2111-00</t>
  </si>
  <si>
    <t>Accrued Purchases</t>
  </si>
  <si>
    <t>000-2120-00</t>
  </si>
  <si>
    <t>Commissions Payable</t>
  </si>
  <si>
    <t>000-2140-00</t>
  </si>
  <si>
    <t>Accrued Vacation Payable</t>
  </si>
  <si>
    <t>000-2150-00</t>
  </si>
  <si>
    <t>Taxable Benefits Payable</t>
  </si>
  <si>
    <t>000-2161-00</t>
  </si>
  <si>
    <t>IL State Withholding Payable</t>
  </si>
  <si>
    <t>000-2162-00</t>
  </si>
  <si>
    <t>NE State Witholding Payable</t>
  </si>
  <si>
    <t>000-2163-00</t>
  </si>
  <si>
    <t>IN State Witholding Payable</t>
  </si>
  <si>
    <t>000-2164-00</t>
  </si>
  <si>
    <t>MN State Withholding Payable</t>
  </si>
  <si>
    <t>000-2165-00</t>
  </si>
  <si>
    <t>MO State Withholding Payable</t>
  </si>
  <si>
    <t>000-2166-00</t>
  </si>
  <si>
    <t>Bloomington City Withholding Tax Payable</t>
  </si>
  <si>
    <t>000-2170-00</t>
  </si>
  <si>
    <t>Federal Withholding Payable</t>
  </si>
  <si>
    <t>000-2175-00</t>
  </si>
  <si>
    <t>FICA Payable</t>
  </si>
  <si>
    <t>000-2180-00</t>
  </si>
  <si>
    <t>FUTA Payable</t>
  </si>
  <si>
    <t>000-2191-00</t>
  </si>
  <si>
    <t>IL State SUTA Payable</t>
  </si>
  <si>
    <t>000-2200-00</t>
  </si>
  <si>
    <t>Payroll Deductions Payable</t>
  </si>
  <si>
    <t>000-2210-00</t>
  </si>
  <si>
    <t>401(k) Payable</t>
  </si>
  <si>
    <t>000-2220-00</t>
  </si>
  <si>
    <t>Insurance Premiums Payable</t>
  </si>
  <si>
    <t>000-2230-00</t>
  </si>
  <si>
    <t>Medical Reimbursement Payable</t>
  </si>
  <si>
    <t>000-2240-00</t>
  </si>
  <si>
    <t>Dependent Care Payable</t>
  </si>
  <si>
    <t>000-2270-00</t>
  </si>
  <si>
    <t>IL Workers Compensation Payable</t>
  </si>
  <si>
    <t>000-2272-00</t>
  </si>
  <si>
    <t>IN Workers Compensation Payable</t>
  </si>
  <si>
    <t>000-2275-00</t>
  </si>
  <si>
    <t>Ontario Workers Compensation Payable</t>
  </si>
  <si>
    <t>000-2276-00</t>
  </si>
  <si>
    <t>Alberta Workers Compensation Payable</t>
  </si>
  <si>
    <t>000-2277-00</t>
  </si>
  <si>
    <t>Quebec Workers Compensation Payable</t>
  </si>
  <si>
    <t>000-2280-00</t>
  </si>
  <si>
    <t>RRSP Payable</t>
  </si>
  <si>
    <t>000-2281-00</t>
  </si>
  <si>
    <t>CPP Payable</t>
  </si>
  <si>
    <t>000-2282-00</t>
  </si>
  <si>
    <t>QPP Payable</t>
  </si>
  <si>
    <t>000-2283-00</t>
  </si>
  <si>
    <t>UIC Payable</t>
  </si>
  <si>
    <t>000-2284-00</t>
  </si>
  <si>
    <t>Quebec Withholding Payable</t>
  </si>
  <si>
    <t>000-2300-00</t>
  </si>
  <si>
    <t>IL State Sales Tax Payable</t>
  </si>
  <si>
    <t>000-2310-00</t>
  </si>
  <si>
    <t>Chicago City Sales Tax Payable</t>
  </si>
  <si>
    <t>000-2320-00</t>
  </si>
  <si>
    <t>GST Collected-Canada</t>
  </si>
  <si>
    <t>000-2321-00</t>
  </si>
  <si>
    <t>GST Input Tax Credit-Canada</t>
  </si>
  <si>
    <t>000-2330-00</t>
  </si>
  <si>
    <t>Australia Sales Tax Payable</t>
  </si>
  <si>
    <t>000-2340-00</t>
  </si>
  <si>
    <t>GST Collected -New Zealand</t>
  </si>
  <si>
    <t>000-2341-00</t>
  </si>
  <si>
    <t>GST Input Tax Credit-New Zealand</t>
  </si>
  <si>
    <t>000-2410-00</t>
  </si>
  <si>
    <t>Freight Payable</t>
  </si>
  <si>
    <t>000-2420-00</t>
  </si>
  <si>
    <t>Brokerage Fees Payable</t>
  </si>
  <si>
    <t>000-2430-00</t>
  </si>
  <si>
    <t>Miscellaneous Payable</t>
  </si>
  <si>
    <t>000-2500-00</t>
  </si>
  <si>
    <t>Interest Payable</t>
  </si>
  <si>
    <t>000-2600-00</t>
  </si>
  <si>
    <t>Federal Income Tax Payable</t>
  </si>
  <si>
    <t>000-2610-00</t>
  </si>
  <si>
    <t>IL Income Tax Payable</t>
  </si>
  <si>
    <t>000-2710-00</t>
  </si>
  <si>
    <t>Operating Line of Credit</t>
  </si>
  <si>
    <t>000-2720-00</t>
  </si>
  <si>
    <t>Client Deposits</t>
  </si>
  <si>
    <t>000-2730-00</t>
  </si>
  <si>
    <t>Purchases Clearing Account</t>
  </si>
  <si>
    <t>000-2735-00</t>
  </si>
  <si>
    <t>Purchases Clearing Acct for Inventory</t>
  </si>
  <si>
    <t>000-2740-00</t>
  </si>
  <si>
    <t>Advances from Customers</t>
  </si>
  <si>
    <t>000-2800-00</t>
  </si>
  <si>
    <t>Current N/P on Vehicles</t>
  </si>
  <si>
    <t>000-2820-00</t>
  </si>
  <si>
    <t>Current N/P to Stockholders</t>
  </si>
  <si>
    <t>000-2900-00</t>
  </si>
  <si>
    <t>Notes Payable on Vehicles</t>
  </si>
  <si>
    <t>000-2920-00</t>
  </si>
  <si>
    <t>Notes Payable to Stockholders</t>
  </si>
  <si>
    <t>000-2930-00</t>
  </si>
  <si>
    <t>Capital Leases Payable</t>
  </si>
  <si>
    <t>000-2950-01</t>
  </si>
  <si>
    <t>PPV - Unrealized</t>
  </si>
  <si>
    <t>000-3010-00</t>
  </si>
  <si>
    <t>Common Stock</t>
  </si>
  <si>
    <t>000-3020-00</t>
  </si>
  <si>
    <t>Additional Paid-In Capital-Common Stock</t>
  </si>
  <si>
    <t>000-3030-00</t>
  </si>
  <si>
    <t>Retained Earnings</t>
  </si>
  <si>
    <t>000-4100-00</t>
  </si>
  <si>
    <t>Sales</t>
  </si>
  <si>
    <t>000-4110-01</t>
  </si>
  <si>
    <t>US Sales - Retail/Parts</t>
  </si>
  <si>
    <t>000-4110-02</t>
  </si>
  <si>
    <t>US Sales - Finished Goods</t>
  </si>
  <si>
    <t>000-4111-01</t>
  </si>
  <si>
    <t>Canadian Sales - Retail/Parts</t>
  </si>
  <si>
    <t>000-4112-01</t>
  </si>
  <si>
    <t>AustralAsian Sales - Retail/Parts</t>
  </si>
  <si>
    <t>000-4112-02</t>
  </si>
  <si>
    <t>AustralAsian Sales - Finished Goods</t>
  </si>
  <si>
    <t>000-4115-01</t>
  </si>
  <si>
    <t>United Kingdom Sales - Retail/Parts</t>
  </si>
  <si>
    <t>000-4115-02</t>
  </si>
  <si>
    <t>United Kingdom Sales - Finished Goods</t>
  </si>
  <si>
    <t>000-4116-01</t>
  </si>
  <si>
    <t>South Africa - Retail/Parts</t>
  </si>
  <si>
    <t>000-4117-01</t>
  </si>
  <si>
    <t>Singapore Sales - Retail/Parts</t>
  </si>
  <si>
    <t>000-4117-02</t>
  </si>
  <si>
    <t>Singapore Sales - Finished Goods</t>
  </si>
  <si>
    <t>000-4120-00</t>
  </si>
  <si>
    <t>US Sales - Service Plans</t>
  </si>
  <si>
    <t>000-4122-00</t>
  </si>
  <si>
    <t>AustralAsian Sales - Service Plans</t>
  </si>
  <si>
    <t>000-4130-00</t>
  </si>
  <si>
    <t>US Sales - Installation Charges</t>
  </si>
  <si>
    <t>000-4132-00</t>
  </si>
  <si>
    <t>AustralAsian Sales - Installation Charges</t>
  </si>
  <si>
    <t>000-4140-00</t>
  </si>
  <si>
    <t>US Sales - Repair Charges</t>
  </si>
  <si>
    <t>000-4141-00</t>
  </si>
  <si>
    <t>Canadian Sales - Repair Charges</t>
  </si>
  <si>
    <t>000-4142-00</t>
  </si>
  <si>
    <t>AustralAsian Sales - Repair Charges</t>
  </si>
  <si>
    <t>000-4180-00</t>
  </si>
  <si>
    <t>US Sales Discounts</t>
  </si>
  <si>
    <t>000-4183-00</t>
  </si>
  <si>
    <t>US Sales Trade Discounts</t>
  </si>
  <si>
    <t>000-4190-00</t>
  </si>
  <si>
    <t>US Sales Returns</t>
  </si>
  <si>
    <t>000-4510-01</t>
  </si>
  <si>
    <t>Cost of Goods Sold - Retail/Parts</t>
  </si>
  <si>
    <t>000-4510-02</t>
  </si>
  <si>
    <t>Cost of Goods Sold - Finished Goods</t>
  </si>
  <si>
    <t>000-4600-00</t>
  </si>
  <si>
    <t>Purchases Discounts Taken</t>
  </si>
  <si>
    <t>000-4700-00</t>
  </si>
  <si>
    <t>Shrinkage and Waste</t>
  </si>
  <si>
    <t>000-4710-00</t>
  </si>
  <si>
    <t>Freight and Handling</t>
  </si>
  <si>
    <t>000-4720-00</t>
  </si>
  <si>
    <t>International Freight and Handling</t>
  </si>
  <si>
    <t>000-4730-00</t>
  </si>
  <si>
    <t>Purchase Price Variance - Unrealized</t>
  </si>
  <si>
    <t>000-4731-00</t>
  </si>
  <si>
    <t>Withholding offset</t>
  </si>
  <si>
    <t>000-5100-00</t>
  </si>
  <si>
    <t>Salaries and Wages</t>
  </si>
  <si>
    <t>000-6200-00</t>
  </si>
  <si>
    <t>Depreciation Expense - Furniture &amp; Fixtures</t>
  </si>
  <si>
    <t>000-6210-00</t>
  </si>
  <si>
    <t>Depreciation Expense - Computer Equipment</t>
  </si>
  <si>
    <t>000-6220-00</t>
  </si>
  <si>
    <t>Depreciation Expense - Machinery &amp; Equipment</t>
  </si>
  <si>
    <t>000-6230-00</t>
  </si>
  <si>
    <t>Depreciation Expense - Fleet Vehicles</t>
  </si>
  <si>
    <t>000-6300-00</t>
  </si>
  <si>
    <t>Amortization - Software</t>
  </si>
  <si>
    <t>000-6400-00</t>
  </si>
  <si>
    <t>Life Insurance - Administration</t>
  </si>
  <si>
    <t>000-6410-00</t>
  </si>
  <si>
    <t>Vehicle Insurance</t>
  </si>
  <si>
    <t>000-6420-00</t>
  </si>
  <si>
    <t>Liability Insurance</t>
  </si>
  <si>
    <t>000-6430-00</t>
  </si>
  <si>
    <t>Casualty Insurance</t>
  </si>
  <si>
    <t>000-6600-00</t>
  </si>
  <si>
    <t>Bank Fees</t>
  </si>
  <si>
    <t>000-6610-00</t>
  </si>
  <si>
    <t>Advertising Expense</t>
  </si>
  <si>
    <t>000-6620-00</t>
  </si>
  <si>
    <t>Direct Mail Advertising Expense</t>
  </si>
  <si>
    <t>000-6630-00</t>
  </si>
  <si>
    <t>IL State Sales Tax Expense</t>
  </si>
  <si>
    <t>000-6640-00</t>
  </si>
  <si>
    <t>Chicago City Sales Tax Expense</t>
  </si>
  <si>
    <t>000-6650-00</t>
  </si>
  <si>
    <t>Australia Sales Tax Expense</t>
  </si>
  <si>
    <t>000-6700-00</t>
  </si>
  <si>
    <t>Bad Debts Expense</t>
  </si>
  <si>
    <t>000-6710-00</t>
  </si>
  <si>
    <t>Collection Costs</t>
  </si>
  <si>
    <t>000-6730-00</t>
  </si>
  <si>
    <t>Accounting Fees</t>
  </si>
  <si>
    <t>000-6750-00</t>
  </si>
  <si>
    <t>Licenses &amp; Fees</t>
  </si>
  <si>
    <t>000-6760-00</t>
  </si>
  <si>
    <t>Recruiting &amp; Moving Expense</t>
  </si>
  <si>
    <t>000-6770-00</t>
  </si>
  <si>
    <t>Company Meetings</t>
  </si>
  <si>
    <t>000-6780-00</t>
  </si>
  <si>
    <t>Miscellaneous Expense</t>
  </si>
  <si>
    <t>000-6790-00</t>
  </si>
  <si>
    <t>Warranty Expense</t>
  </si>
  <si>
    <t>000-7010-00</t>
  </si>
  <si>
    <t>Finance Charge Income</t>
  </si>
  <si>
    <t>000-7020-00</t>
  </si>
  <si>
    <t>Interest Income</t>
  </si>
  <si>
    <t>000-7040-00</t>
  </si>
  <si>
    <t>Miscellaneous Income</t>
  </si>
  <si>
    <t>000-7401-00</t>
  </si>
  <si>
    <t>Rounding Difference - Canada</t>
  </si>
  <si>
    <t>000-7402-00</t>
  </si>
  <si>
    <t>Rounding Difference - Australia</t>
  </si>
  <si>
    <t>000-8020-00</t>
  </si>
  <si>
    <t>Interest Expense</t>
  </si>
  <si>
    <t>000-8200-00</t>
  </si>
  <si>
    <t>Realized Loss on MC Transactions</t>
  </si>
  <si>
    <t>100-5150-00</t>
  </si>
  <si>
    <t>Employee Benefits - Administration</t>
  </si>
  <si>
    <t>100-5170-00</t>
  </si>
  <si>
    <t>Payroll Taxes - Administration</t>
  </si>
  <si>
    <t>100-6100-00</t>
  </si>
  <si>
    <t>Training - Administration</t>
  </si>
  <si>
    <t>100-6110-00</t>
  </si>
  <si>
    <t>Company Car - Administration</t>
  </si>
  <si>
    <t>100-6130-00</t>
  </si>
  <si>
    <t>Supplies/Hardware - Administration</t>
  </si>
  <si>
    <t>100-6140-00</t>
  </si>
  <si>
    <t>Supplies/Software - Administation</t>
  </si>
  <si>
    <t>100-6150-00</t>
  </si>
  <si>
    <t>Supplies-Allocated - Administration</t>
  </si>
  <si>
    <t>100-6160-00</t>
  </si>
  <si>
    <t>Dues &amp; Subscriptions - Administration</t>
  </si>
  <si>
    <t>100-6170-00</t>
  </si>
  <si>
    <t>Repairs &amp; Maintenance - Administration</t>
  </si>
  <si>
    <t>100-6180-00</t>
  </si>
  <si>
    <t>Rent Expense - Administration</t>
  </si>
  <si>
    <t>100-6190-00</t>
  </si>
  <si>
    <t>Utilities Expense - Administration</t>
  </si>
  <si>
    <t>100-6500-00</t>
  </si>
  <si>
    <t>Postage/Freight - Administration</t>
  </si>
  <si>
    <t>100-6510-00</t>
  </si>
  <si>
    <t>Telephone - Administration</t>
  </si>
  <si>
    <t>100-6520-00</t>
  </si>
  <si>
    <t>Travel - Administration</t>
  </si>
  <si>
    <t>100-6530-00</t>
  </si>
  <si>
    <t>Meals/Entertainment - Administration</t>
  </si>
  <si>
    <t>200-5170-00</t>
  </si>
  <si>
    <t>Payroll Taxes - Accounting</t>
  </si>
  <si>
    <t>200-6100-00</t>
  </si>
  <si>
    <t>Training - Accounting</t>
  </si>
  <si>
    <t>200-6130-00</t>
  </si>
  <si>
    <t>Supplies/Hardware - Accounting</t>
  </si>
  <si>
    <t>200-6140-00</t>
  </si>
  <si>
    <t>Supplies/Software - Accounting</t>
  </si>
  <si>
    <t>200-6150-00</t>
  </si>
  <si>
    <t>Supplies-Allocated - Accounting</t>
  </si>
  <si>
    <t>200-6170-00</t>
  </si>
  <si>
    <t>Repairs &amp; Maintenance - Accounting</t>
  </si>
  <si>
    <t>200-6180-00</t>
  </si>
  <si>
    <t>Rent Expense - Accounting</t>
  </si>
  <si>
    <t>200-6190-00</t>
  </si>
  <si>
    <t>Utilities Expense - Accounting</t>
  </si>
  <si>
    <t>200-6500-00</t>
  </si>
  <si>
    <t>Postage/Freight  - Accounting</t>
  </si>
  <si>
    <t>200-6510-00</t>
  </si>
  <si>
    <t>Telephone - Accounting</t>
  </si>
  <si>
    <t>300-5130-00</t>
  </si>
  <si>
    <t>Commissions - Sales</t>
  </si>
  <si>
    <t>300-6100-00</t>
  </si>
  <si>
    <t>Training - Sales</t>
  </si>
  <si>
    <t>300-6140-00</t>
  </si>
  <si>
    <t>Supplies/Software - Sales</t>
  </si>
  <si>
    <t>300-6150-00</t>
  </si>
  <si>
    <t>Supplies-Allocated - Sales</t>
  </si>
  <si>
    <t>300-6160-00</t>
  </si>
  <si>
    <t>Dues &amp; Subscriptions - Sales</t>
  </si>
  <si>
    <t>300-6170-00</t>
  </si>
  <si>
    <t>Repairs &amp; Maintenance - Sales</t>
  </si>
  <si>
    <t>300-6180-00</t>
  </si>
  <si>
    <t>Rent Expense - Sales</t>
  </si>
  <si>
    <t>300-6190-00</t>
  </si>
  <si>
    <t>Utilities Expense - Sales</t>
  </si>
  <si>
    <t>300-6500-00</t>
  </si>
  <si>
    <t>Postage/Freight - Sales</t>
  </si>
  <si>
    <t>300-6510-00</t>
  </si>
  <si>
    <t>Telephone - Sales</t>
  </si>
  <si>
    <t>300-6520-00</t>
  </si>
  <si>
    <t>Travel - Sales</t>
  </si>
  <si>
    <t>300-6530-00</t>
  </si>
  <si>
    <t>Meals/Entertainment - Sales</t>
  </si>
  <si>
    <t>400-5600-00</t>
  </si>
  <si>
    <t>Contract Services - Service/Installation</t>
  </si>
  <si>
    <t>400-6100-00</t>
  </si>
  <si>
    <t>Training - Service/installation</t>
  </si>
  <si>
    <t>400-6110-00</t>
  </si>
  <si>
    <t>Fleet Vehicle Expense</t>
  </si>
  <si>
    <t>400-6120-00</t>
  </si>
  <si>
    <t>Supplies/Rental - Service/Installation</t>
  </si>
  <si>
    <t>400-6150-00</t>
  </si>
  <si>
    <t>Supplies-Allocated - Services/Installation</t>
  </si>
  <si>
    <t>400-6160-00</t>
  </si>
  <si>
    <t>Dues &amp; Subscriptions - Service/Installation</t>
  </si>
  <si>
    <t>400-6170-00</t>
  </si>
  <si>
    <t>Repairs &amp; Maintenance - Service/Installation</t>
  </si>
  <si>
    <t>400-6180-00</t>
  </si>
  <si>
    <t>Rent Expense - Service/Installation</t>
  </si>
  <si>
    <t>400-6190-00</t>
  </si>
  <si>
    <t>Utilities Expense - Service/Installation</t>
  </si>
  <si>
    <t>400-6500-00</t>
  </si>
  <si>
    <t>Postage/Freight - Service/Installation</t>
  </si>
  <si>
    <t>400-6510-00</t>
  </si>
  <si>
    <t>Telephone - Service/Installation</t>
  </si>
  <si>
    <t>400-6520-00</t>
  </si>
  <si>
    <t>Travel - Service/Installation</t>
  </si>
  <si>
    <t>400-6530-00</t>
  </si>
  <si>
    <t>Meals/Entertainment - Service/Installation</t>
  </si>
  <si>
    <t>500-5110-00</t>
  </si>
  <si>
    <t>Overtime Pay - Consulting/Training US</t>
  </si>
  <si>
    <t>500-5600-00</t>
  </si>
  <si>
    <t>Contract Services - Consulting/Training</t>
  </si>
  <si>
    <t>500-6120-00</t>
  </si>
  <si>
    <t>Supplies/Rental - Consulting/Training</t>
  </si>
  <si>
    <t>500-6150-00</t>
  </si>
  <si>
    <t>Supplies-Allocated - Consulting/Training</t>
  </si>
  <si>
    <t>500-6160-00</t>
  </si>
  <si>
    <t>Dues &amp; Subscriptions - Consulting/Training</t>
  </si>
  <si>
    <t>500-6170-00</t>
  </si>
  <si>
    <t>Repairs &amp; Maintenance - Consulting/Training</t>
  </si>
  <si>
    <t>500-6180-00</t>
  </si>
  <si>
    <t>Rent Expense - Consulting/Training</t>
  </si>
  <si>
    <t>500-6190-00</t>
  </si>
  <si>
    <t>Utilities Expense - Consulting/Training</t>
  </si>
  <si>
    <t>500-6500-00</t>
  </si>
  <si>
    <t>Postage/Freight - Consulting/Training</t>
  </si>
  <si>
    <t>500-6510-00</t>
  </si>
  <si>
    <t>Telephone - Consulting/Training</t>
  </si>
  <si>
    <t>500-6520-00</t>
  </si>
  <si>
    <t>Travel - Consulting/Training</t>
  </si>
  <si>
    <t>500-6530-00</t>
  </si>
  <si>
    <t>Meals/Entertainment - Consulting/Training</t>
  </si>
  <si>
    <t>600-6150-00</t>
  </si>
  <si>
    <t>Supplies-Allocated - Purchases/Receiving</t>
  </si>
  <si>
    <t>600-6160-00</t>
  </si>
  <si>
    <t>Dues &amp; Subscriptions - Purchasing/Receiving</t>
  </si>
  <si>
    <t>600-6170-00</t>
  </si>
  <si>
    <t>Repairs &amp; Maintenance - Purchasing/Receiving</t>
  </si>
  <si>
    <t>600-6180-00</t>
  </si>
  <si>
    <t>Rent Expense - Purchasing/Receiving</t>
  </si>
  <si>
    <t>600-6190-00</t>
  </si>
  <si>
    <t>Utilities Expense - Purchasing/Receiving</t>
  </si>
  <si>
    <t>600-6500-00</t>
  </si>
  <si>
    <t>Postage/Freight - Purchasing/Receiving</t>
  </si>
  <si>
    <t>600-6510-00</t>
  </si>
  <si>
    <t>Telephone - Purchasing/Receiving</t>
  </si>
  <si>
    <t>600-6520-00</t>
  </si>
  <si>
    <t>Travel - Purchasing/Receiving</t>
  </si>
  <si>
    <t>999-9999-99</t>
  </si>
  <si>
    <t>Transfer Suspense Account</t>
  </si>
  <si>
    <t>userDefined2</t>
  </si>
  <si>
    <t>mini:AccountsPayable</t>
  </si>
  <si>
    <t>mini:CashAndCashEquivalents</t>
  </si>
  <si>
    <t>mini:CostsOfSales</t>
  </si>
  <si>
    <t>mini:DepreciationAndAmortization</t>
  </si>
  <si>
    <t>mini:Inventories</t>
  </si>
  <si>
    <t>mini:LongtermDebt</t>
  </si>
  <si>
    <t>mini:NonoperatingIncomeExpenses</t>
  </si>
  <si>
    <t>mini:PropertyPlantAndEquipment</t>
  </si>
  <si>
    <t>mini:Receivables</t>
  </si>
  <si>
    <t>mini:RetainedEarnings</t>
  </si>
  <si>
    <t>mini:Sales</t>
  </si>
  <si>
    <t>mini:SalesGeneralAndAdministrativeExpenses</t>
  </si>
  <si>
    <t>tags</t>
  </si>
  <si>
    <t>mini:AdditionalLongtermBorrowings2</t>
  </si>
  <si>
    <t>mini:CollectionReceivables</t>
  </si>
  <si>
    <t>mini:CollectionReceivables2</t>
  </si>
  <si>
    <t>mini:CostsOfSales2</t>
  </si>
  <si>
    <t>mini:DepreciationAndAmortization2</t>
  </si>
  <si>
    <t>mini:NetIncomeLoss</t>
  </si>
  <si>
    <t>mini:OpeningBalance</t>
  </si>
  <si>
    <t>mini:PaymentOfAccountsPayable</t>
  </si>
  <si>
    <t>mini:PaymentOfAccountsPayable2</t>
  </si>
  <si>
    <t>mini:PurchasesOfInventoryForSale</t>
  </si>
  <si>
    <t>mini:PurchasesOfInventoryForSale2</t>
  </si>
  <si>
    <t>mini:RepaymentLongtermBorrowings2</t>
  </si>
  <si>
    <t>mini:Sales2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</si>
</sst>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indexed="8"/>
      <name val="Calibri"/>
    </font>
    <font>
      <sz val="10"/>
      <color indexed="8"/>
      <name val="Arial"/>
    </font>
    <font>
      <sz val="8"/>
      <color indexed="8"/>
      <name val="Calibri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3" fontId="1" fillId="0" borderId="1" xfId="1" applyNumberFormat="1" applyFont="1" applyFill="1" applyBorder="1" applyAlignment="1">
      <alignment horizontal="right" wrapText="1"/>
    </xf>
    <xf numFmtId="0" fontId="3" fillId="2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wrapText="1"/>
    </xf>
    <xf numFmtId="4" fontId="3" fillId="0" borderId="1" xfId="2" applyNumberFormat="1" applyFont="1" applyFill="1" applyBorder="1" applyAlignment="1">
      <alignment horizontal="right" wrapText="1"/>
    </xf>
    <xf numFmtId="3" fontId="3" fillId="0" borderId="1" xfId="2" applyNumberFormat="1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/>
    </xf>
    <xf numFmtId="0" fontId="3" fillId="0" borderId="1" xfId="3" applyFont="1" applyFill="1" applyBorder="1" applyAlignment="1">
      <alignment wrapText="1"/>
    </xf>
    <xf numFmtId="4" fontId="3" fillId="0" borderId="1" xfId="3" applyNumberFormat="1" applyFont="1" applyFill="1" applyBorder="1" applyAlignment="1">
      <alignment horizontal="right" wrapText="1"/>
    </xf>
    <xf numFmtId="3" fontId="3" fillId="0" borderId="1" xfId="3" applyNumberFormat="1" applyFont="1" applyFill="1" applyBorder="1" applyAlignment="1">
      <alignment horizontal="right" wrapText="1"/>
    </xf>
    <xf numFmtId="0" fontId="3" fillId="2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wrapText="1"/>
    </xf>
    <xf numFmtId="4" fontId="3" fillId="0" borderId="1" xfId="4" applyNumberFormat="1" applyFont="1" applyFill="1" applyBorder="1" applyAlignment="1">
      <alignment horizontal="right" wrapText="1"/>
    </xf>
    <xf numFmtId="3" fontId="3" fillId="0" borderId="1" xfId="4" applyNumberFormat="1" applyFont="1" applyFill="1" applyBorder="1" applyAlignment="1">
      <alignment horizontal="right" wrapText="1"/>
    </xf>
    <xf numFmtId="2" fontId="5" fillId="3" borderId="2" xfId="0" applyNumberFormat="1" applyFont="1" applyFill="1" applyBorder="1"/>
    <xf numFmtId="3" fontId="5" fillId="3" borderId="2" xfId="0" applyNumberFormat="1" applyFont="1" applyFill="1" applyBorder="1"/>
    <xf numFmtId="3" fontId="5" fillId="3" borderId="1" xfId="0" applyNumberFormat="1" applyFont="1" applyFill="1" applyBorder="1"/>
    <xf numFmtId="2" fontId="5" fillId="3" borderId="1" xfId="0" applyNumberFormat="1" applyFont="1" applyFill="1" applyBorder="1"/>
    <xf numFmtId="3" fontId="5" fillId="3" borderId="0" xfId="0" applyNumberFormat="1" applyFont="1" applyFill="1"/>
  </cellXfs>
  <cellStyles count="5">
    <cellStyle name="Normal" xfId="0" builtinId="0"/>
    <cellStyle name="Normal_By XBRL Concept" xfId="2" xr:uid="{6BA58E3C-319F-4A0C-808C-47873C278738}"/>
    <cellStyle name="Normal_By XBRL Concept Plus Tag" xfId="4" xr:uid="{1795F310-2E7F-4118-A0DD-F46F6B27FB60}"/>
    <cellStyle name="Normal_By XBRL Roll Forward Tag" xfId="3" xr:uid="{6B1D9525-C24F-44E6-8C11-79B67C64DBFA}"/>
    <cellStyle name="Normal_Sheet1" xfId="1" xr:uid="{BA992E46-A3E5-4476-B350-528ECE5A0C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0"/>
  <sheetViews>
    <sheetView tabSelected="1" workbookViewId="0">
      <selection activeCell="M44" sqref="M44"/>
    </sheetView>
  </sheetViews>
  <sheetFormatPr defaultRowHeight="15" x14ac:dyDescent="0.25"/>
  <cols>
    <col min="1" max="1" width="13.140625" bestFit="1" customWidth="1"/>
    <col min="2" max="2" width="36.85546875" customWidth="1"/>
    <col min="3" max="3" width="25.28515625" customWidth="1"/>
    <col min="4" max="4" width="21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3">
        <v>747531.15</v>
      </c>
      <c r="D2" s="4">
        <v>530</v>
      </c>
    </row>
    <row r="3" spans="1:4" x14ac:dyDescent="0.25">
      <c r="A3" s="2" t="s">
        <v>6</v>
      </c>
      <c r="B3" s="2" t="s">
        <v>7</v>
      </c>
      <c r="C3" s="3">
        <v>8957.84</v>
      </c>
      <c r="D3" s="4">
        <v>3</v>
      </c>
    </row>
    <row r="4" spans="1:4" x14ac:dyDescent="0.25">
      <c r="A4" s="2" t="s">
        <v>8</v>
      </c>
      <c r="B4" s="2" t="s">
        <v>9</v>
      </c>
      <c r="C4" s="3">
        <v>18302.169999999998</v>
      </c>
      <c r="D4" s="4">
        <v>6</v>
      </c>
    </row>
    <row r="5" spans="1:4" x14ac:dyDescent="0.25">
      <c r="A5" s="2" t="s">
        <v>10</v>
      </c>
      <c r="B5" s="2" t="s">
        <v>11</v>
      </c>
      <c r="C5" s="3">
        <v>6007.94</v>
      </c>
      <c r="D5" s="4">
        <v>2</v>
      </c>
    </row>
    <row r="6" spans="1:4" x14ac:dyDescent="0.25">
      <c r="A6" s="2" t="s">
        <v>12</v>
      </c>
      <c r="B6" s="2" t="s">
        <v>13</v>
      </c>
      <c r="C6" s="3">
        <v>12697.77</v>
      </c>
      <c r="D6" s="4">
        <v>4</v>
      </c>
    </row>
    <row r="7" spans="1:4" x14ac:dyDescent="0.25">
      <c r="A7" s="2" t="s">
        <v>14</v>
      </c>
      <c r="B7" s="2" t="s">
        <v>15</v>
      </c>
      <c r="C7" s="3">
        <v>7501.9</v>
      </c>
      <c r="D7" s="4">
        <v>4</v>
      </c>
    </row>
    <row r="8" spans="1:4" x14ac:dyDescent="0.25">
      <c r="A8" s="2" t="s">
        <v>16</v>
      </c>
      <c r="B8" s="2" t="s">
        <v>17</v>
      </c>
      <c r="C8" s="3">
        <v>6963.24</v>
      </c>
      <c r="D8" s="4">
        <v>4</v>
      </c>
    </row>
    <row r="9" spans="1:4" x14ac:dyDescent="0.25">
      <c r="A9" s="2" t="s">
        <v>18</v>
      </c>
      <c r="B9" s="2" t="s">
        <v>19</v>
      </c>
      <c r="C9" s="3">
        <v>-1372491.9</v>
      </c>
      <c r="D9" s="4">
        <v>1808</v>
      </c>
    </row>
    <row r="10" spans="1:4" x14ac:dyDescent="0.25">
      <c r="A10" s="2" t="s">
        <v>20</v>
      </c>
      <c r="B10" s="2" t="s">
        <v>21</v>
      </c>
      <c r="C10" s="3">
        <v>345.32</v>
      </c>
      <c r="D10" s="4">
        <v>4</v>
      </c>
    </row>
    <row r="11" spans="1:4" x14ac:dyDescent="0.25">
      <c r="A11" s="2" t="s">
        <v>22</v>
      </c>
      <c r="B11" s="2" t="s">
        <v>23</v>
      </c>
      <c r="C11" s="3">
        <v>-100683.49</v>
      </c>
      <c r="D11" s="4">
        <v>39</v>
      </c>
    </row>
    <row r="12" spans="1:4" x14ac:dyDescent="0.25">
      <c r="A12" s="2" t="s">
        <v>24</v>
      </c>
      <c r="B12" s="2" t="s">
        <v>25</v>
      </c>
      <c r="C12" s="3">
        <v>16316.12</v>
      </c>
      <c r="D12" s="4">
        <v>2</v>
      </c>
    </row>
    <row r="13" spans="1:4" x14ac:dyDescent="0.25">
      <c r="A13" s="2" t="s">
        <v>26</v>
      </c>
      <c r="B13" s="2" t="s">
        <v>27</v>
      </c>
      <c r="C13" s="3">
        <v>1990465.97</v>
      </c>
      <c r="D13" s="4">
        <v>948</v>
      </c>
    </row>
    <row r="14" spans="1:4" x14ac:dyDescent="0.25">
      <c r="A14" s="2" t="s">
        <v>28</v>
      </c>
      <c r="B14" s="2" t="s">
        <v>29</v>
      </c>
      <c r="C14" s="3">
        <v>3664.04</v>
      </c>
      <c r="D14" s="4">
        <v>24</v>
      </c>
    </row>
    <row r="15" spans="1:4" x14ac:dyDescent="0.25">
      <c r="A15" s="2" t="s">
        <v>30</v>
      </c>
      <c r="B15" s="2" t="s">
        <v>31</v>
      </c>
      <c r="C15" s="3">
        <v>-45963.3</v>
      </c>
      <c r="D15" s="4">
        <v>2</v>
      </c>
    </row>
    <row r="16" spans="1:4" x14ac:dyDescent="0.25">
      <c r="A16" s="2" t="s">
        <v>32</v>
      </c>
      <c r="B16" s="2" t="s">
        <v>33</v>
      </c>
      <c r="C16" s="3">
        <v>22500</v>
      </c>
      <c r="D16" s="4">
        <v>1</v>
      </c>
    </row>
    <row r="17" spans="1:4" x14ac:dyDescent="0.25">
      <c r="A17" s="2" t="s">
        <v>34</v>
      </c>
      <c r="B17" s="2" t="s">
        <v>35</v>
      </c>
      <c r="C17" s="3">
        <v>250</v>
      </c>
      <c r="D17" s="4">
        <v>1</v>
      </c>
    </row>
    <row r="18" spans="1:4" x14ac:dyDescent="0.25">
      <c r="A18" s="2" t="s">
        <v>36</v>
      </c>
      <c r="B18" s="2" t="s">
        <v>37</v>
      </c>
      <c r="C18" s="3">
        <v>5000</v>
      </c>
      <c r="D18" s="4">
        <v>1</v>
      </c>
    </row>
    <row r="19" spans="1:4" x14ac:dyDescent="0.25">
      <c r="A19" s="2" t="s">
        <v>38</v>
      </c>
      <c r="B19" s="2" t="s">
        <v>39</v>
      </c>
      <c r="C19" s="3">
        <v>250</v>
      </c>
      <c r="D19" s="4">
        <v>1</v>
      </c>
    </row>
    <row r="20" spans="1:4" x14ac:dyDescent="0.25">
      <c r="A20" s="2" t="s">
        <v>40</v>
      </c>
      <c r="B20" s="2" t="s">
        <v>41</v>
      </c>
      <c r="C20" s="3">
        <v>26757.58</v>
      </c>
      <c r="D20" s="4">
        <v>5</v>
      </c>
    </row>
    <row r="21" spans="1:4" x14ac:dyDescent="0.25">
      <c r="A21" s="2" t="s">
        <v>42</v>
      </c>
      <c r="B21" s="2" t="s">
        <v>43</v>
      </c>
      <c r="C21" s="3">
        <v>11164.46</v>
      </c>
      <c r="D21" s="4">
        <v>5</v>
      </c>
    </row>
    <row r="22" spans="1:4" x14ac:dyDescent="0.25">
      <c r="A22" s="2" t="s">
        <v>44</v>
      </c>
      <c r="B22" s="2" t="s">
        <v>45</v>
      </c>
      <c r="C22" s="3">
        <v>9381.7900000000009</v>
      </c>
      <c r="D22" s="4">
        <v>1</v>
      </c>
    </row>
    <row r="23" spans="1:4" x14ac:dyDescent="0.25">
      <c r="A23" s="2" t="s">
        <v>46</v>
      </c>
      <c r="B23" s="2" t="s">
        <v>47</v>
      </c>
      <c r="C23" s="3">
        <v>2003.24</v>
      </c>
      <c r="D23" s="4">
        <v>5</v>
      </c>
    </row>
    <row r="24" spans="1:4" x14ac:dyDescent="0.25">
      <c r="A24" s="2" t="s">
        <v>48</v>
      </c>
      <c r="B24" s="2" t="s">
        <v>49</v>
      </c>
      <c r="C24" s="3">
        <v>6772.78</v>
      </c>
      <c r="D24" s="4">
        <v>5</v>
      </c>
    </row>
    <row r="25" spans="1:4" x14ac:dyDescent="0.25">
      <c r="A25" s="2" t="s">
        <v>50</v>
      </c>
      <c r="B25" s="2" t="s">
        <v>51</v>
      </c>
      <c r="C25" s="3">
        <v>3221.71</v>
      </c>
      <c r="D25" s="4">
        <v>5</v>
      </c>
    </row>
    <row r="26" spans="1:4" x14ac:dyDescent="0.25">
      <c r="A26" s="2" t="s">
        <v>52</v>
      </c>
      <c r="B26" s="2" t="s">
        <v>53</v>
      </c>
      <c r="C26" s="3">
        <v>343837.75</v>
      </c>
      <c r="D26" s="4">
        <v>701</v>
      </c>
    </row>
    <row r="27" spans="1:4" x14ac:dyDescent="0.25">
      <c r="A27" s="2" t="s">
        <v>54</v>
      </c>
      <c r="B27" s="2" t="s">
        <v>55</v>
      </c>
      <c r="C27" s="3">
        <v>65599.710000000006</v>
      </c>
      <c r="D27" s="4">
        <v>68</v>
      </c>
    </row>
    <row r="28" spans="1:4" x14ac:dyDescent="0.25">
      <c r="A28" s="2" t="s">
        <v>56</v>
      </c>
      <c r="B28" s="2" t="s">
        <v>57</v>
      </c>
      <c r="C28" s="3">
        <v>62613.94</v>
      </c>
      <c r="D28" s="4">
        <v>15</v>
      </c>
    </row>
    <row r="29" spans="1:4" x14ac:dyDescent="0.25">
      <c r="A29" s="2" t="s">
        <v>58</v>
      </c>
      <c r="B29" s="2" t="s">
        <v>59</v>
      </c>
      <c r="C29" s="3">
        <v>-98057.3</v>
      </c>
      <c r="D29" s="4">
        <v>24</v>
      </c>
    </row>
    <row r="30" spans="1:4" x14ac:dyDescent="0.25">
      <c r="A30" s="2" t="s">
        <v>60</v>
      </c>
      <c r="B30" s="2" t="s">
        <v>61</v>
      </c>
      <c r="C30" s="3">
        <v>1320</v>
      </c>
      <c r="D30" s="4">
        <v>70</v>
      </c>
    </row>
    <row r="31" spans="1:4" x14ac:dyDescent="0.25">
      <c r="A31" s="2" t="s">
        <v>62</v>
      </c>
      <c r="B31" s="2" t="s">
        <v>63</v>
      </c>
      <c r="C31" s="3">
        <v>41.5</v>
      </c>
      <c r="D31" s="4">
        <v>17</v>
      </c>
    </row>
    <row r="32" spans="1:4" x14ac:dyDescent="0.25">
      <c r="A32" s="2" t="s">
        <v>64</v>
      </c>
      <c r="B32" s="2" t="s">
        <v>65</v>
      </c>
      <c r="C32" s="3">
        <v>45000</v>
      </c>
      <c r="D32" s="4">
        <v>1</v>
      </c>
    </row>
    <row r="33" spans="1:4" x14ac:dyDescent="0.25">
      <c r="A33" s="2" t="s">
        <v>66</v>
      </c>
      <c r="B33" s="2" t="s">
        <v>67</v>
      </c>
      <c r="C33" s="3">
        <v>31486.59</v>
      </c>
      <c r="D33" s="4">
        <v>2</v>
      </c>
    </row>
    <row r="34" spans="1:4" x14ac:dyDescent="0.25">
      <c r="A34" s="2" t="s">
        <v>68</v>
      </c>
      <c r="B34" s="2" t="s">
        <v>69</v>
      </c>
      <c r="C34" s="3">
        <v>543695.97</v>
      </c>
      <c r="D34" s="4">
        <v>1</v>
      </c>
    </row>
    <row r="35" spans="1:4" x14ac:dyDescent="0.25">
      <c r="A35" s="2" t="s">
        <v>70</v>
      </c>
      <c r="B35" s="2" t="s">
        <v>71</v>
      </c>
      <c r="C35" s="3">
        <v>-204639.25</v>
      </c>
      <c r="D35" s="4">
        <v>2</v>
      </c>
    </row>
    <row r="36" spans="1:4" x14ac:dyDescent="0.25">
      <c r="A36" s="2" t="s">
        <v>72</v>
      </c>
      <c r="B36" s="2" t="s">
        <v>73</v>
      </c>
      <c r="C36" s="3">
        <v>125895.23</v>
      </c>
      <c r="D36" s="4">
        <v>1</v>
      </c>
    </row>
    <row r="37" spans="1:4" x14ac:dyDescent="0.25">
      <c r="A37" s="2" t="s">
        <v>74</v>
      </c>
      <c r="B37" s="2" t="s">
        <v>75</v>
      </c>
      <c r="C37" s="3">
        <v>-48788.79</v>
      </c>
      <c r="D37" s="4">
        <v>2</v>
      </c>
    </row>
    <row r="38" spans="1:4" x14ac:dyDescent="0.25">
      <c r="A38" s="2" t="s">
        <v>76</v>
      </c>
      <c r="B38" s="2" t="s">
        <v>77</v>
      </c>
      <c r="C38" s="3">
        <v>1409884.3</v>
      </c>
      <c r="D38" s="4">
        <v>1</v>
      </c>
    </row>
    <row r="39" spans="1:4" x14ac:dyDescent="0.25">
      <c r="A39" s="2" t="s">
        <v>78</v>
      </c>
      <c r="B39" s="2" t="s">
        <v>79</v>
      </c>
      <c r="C39" s="3">
        <v>-654177.22</v>
      </c>
      <c r="D39" s="4">
        <v>2</v>
      </c>
    </row>
    <row r="40" spans="1:4" x14ac:dyDescent="0.25">
      <c r="A40" s="2" t="s">
        <v>80</v>
      </c>
      <c r="B40" s="2" t="s">
        <v>81</v>
      </c>
      <c r="C40" s="3">
        <v>62500</v>
      </c>
      <c r="D40" s="4">
        <v>1</v>
      </c>
    </row>
    <row r="41" spans="1:4" x14ac:dyDescent="0.25">
      <c r="A41" s="2" t="s">
        <v>82</v>
      </c>
      <c r="B41" s="2" t="s">
        <v>83</v>
      </c>
      <c r="C41" s="3">
        <v>-19901.63</v>
      </c>
      <c r="D41" s="4">
        <v>2</v>
      </c>
    </row>
    <row r="42" spans="1:4" x14ac:dyDescent="0.25">
      <c r="A42" s="2" t="s">
        <v>84</v>
      </c>
      <c r="B42" s="2" t="s">
        <v>85</v>
      </c>
      <c r="C42" s="3">
        <v>58975.48</v>
      </c>
      <c r="D42" s="4">
        <v>1</v>
      </c>
    </row>
    <row r="43" spans="1:4" x14ac:dyDescent="0.25">
      <c r="A43" s="2" t="s">
        <v>86</v>
      </c>
      <c r="B43" s="2" t="s">
        <v>87</v>
      </c>
      <c r="C43" s="3">
        <v>-27876.93</v>
      </c>
      <c r="D43" s="4">
        <v>2</v>
      </c>
    </row>
    <row r="44" spans="1:4" x14ac:dyDescent="0.25">
      <c r="A44" s="2" t="s">
        <v>88</v>
      </c>
      <c r="B44" s="2" t="s">
        <v>89</v>
      </c>
      <c r="C44" s="3">
        <v>-1303080.42</v>
      </c>
      <c r="D44" s="4">
        <v>339</v>
      </c>
    </row>
    <row r="45" spans="1:4" x14ac:dyDescent="0.25">
      <c r="A45" s="2" t="s">
        <v>90</v>
      </c>
      <c r="B45" s="2" t="s">
        <v>91</v>
      </c>
      <c r="C45" s="3">
        <v>-874.67</v>
      </c>
      <c r="D45" s="4">
        <v>4</v>
      </c>
    </row>
    <row r="46" spans="1:4" x14ac:dyDescent="0.25">
      <c r="A46" s="2" t="s">
        <v>92</v>
      </c>
      <c r="B46" s="2" t="s">
        <v>93</v>
      </c>
      <c r="C46" s="3">
        <v>270.01</v>
      </c>
      <c r="D46" s="4">
        <v>3</v>
      </c>
    </row>
    <row r="47" spans="1:4" x14ac:dyDescent="0.25">
      <c r="A47" s="2" t="s">
        <v>94</v>
      </c>
      <c r="B47" s="2" t="s">
        <v>95</v>
      </c>
      <c r="C47" s="3">
        <v>-4583.18</v>
      </c>
      <c r="D47" s="4">
        <v>3</v>
      </c>
    </row>
    <row r="48" spans="1:4" x14ac:dyDescent="0.25">
      <c r="A48" s="2" t="s">
        <v>96</v>
      </c>
      <c r="B48" s="2" t="s">
        <v>97</v>
      </c>
      <c r="C48" s="3">
        <v>1476.18</v>
      </c>
      <c r="D48" s="4">
        <v>3</v>
      </c>
    </row>
    <row r="49" spans="1:4" x14ac:dyDescent="0.25">
      <c r="A49" s="2" t="s">
        <v>98</v>
      </c>
      <c r="B49" s="2" t="s">
        <v>99</v>
      </c>
      <c r="C49" s="3">
        <v>-2741.87</v>
      </c>
      <c r="D49" s="4">
        <v>3</v>
      </c>
    </row>
    <row r="50" spans="1:4" x14ac:dyDescent="0.25">
      <c r="A50" s="2" t="s">
        <v>100</v>
      </c>
      <c r="B50" s="2" t="s">
        <v>101</v>
      </c>
      <c r="C50" s="3">
        <v>-3798.44</v>
      </c>
      <c r="D50" s="4">
        <v>4</v>
      </c>
    </row>
    <row r="51" spans="1:4" x14ac:dyDescent="0.25">
      <c r="A51" s="2" t="s">
        <v>102</v>
      </c>
      <c r="B51" s="2" t="s">
        <v>103</v>
      </c>
      <c r="C51" s="3">
        <v>-1217.74</v>
      </c>
      <c r="D51" s="4">
        <v>47</v>
      </c>
    </row>
    <row r="52" spans="1:4" x14ac:dyDescent="0.25">
      <c r="A52" s="2" t="s">
        <v>104</v>
      </c>
      <c r="B52" s="2" t="s">
        <v>105</v>
      </c>
      <c r="C52" s="3">
        <v>-24500</v>
      </c>
      <c r="D52" s="4">
        <v>3</v>
      </c>
    </row>
    <row r="53" spans="1:4" x14ac:dyDescent="0.25">
      <c r="A53" s="2" t="s">
        <v>106</v>
      </c>
      <c r="B53" s="2" t="s">
        <v>107</v>
      </c>
      <c r="C53" s="3">
        <v>-83292.73</v>
      </c>
      <c r="D53" s="4">
        <v>150</v>
      </c>
    </row>
    <row r="54" spans="1:4" x14ac:dyDescent="0.25">
      <c r="A54" s="2" t="s">
        <v>108</v>
      </c>
      <c r="B54" s="2" t="s">
        <v>109</v>
      </c>
      <c r="C54" s="3">
        <v>-124334.85</v>
      </c>
      <c r="D54" s="4">
        <v>541</v>
      </c>
    </row>
    <row r="55" spans="1:4" x14ac:dyDescent="0.25">
      <c r="A55" s="2" t="s">
        <v>110</v>
      </c>
      <c r="B55" s="2" t="s">
        <v>111</v>
      </c>
      <c r="C55" s="3">
        <v>-18806.7</v>
      </c>
      <c r="D55" s="4">
        <v>1</v>
      </c>
    </row>
    <row r="56" spans="1:4" x14ac:dyDescent="0.25">
      <c r="A56" s="2" t="s">
        <v>112</v>
      </c>
      <c r="B56" s="2" t="s">
        <v>113</v>
      </c>
      <c r="C56" s="3">
        <v>-88403.39</v>
      </c>
      <c r="D56" s="4">
        <v>1705</v>
      </c>
    </row>
    <row r="57" spans="1:4" x14ac:dyDescent="0.25">
      <c r="A57" s="2" t="s">
        <v>114</v>
      </c>
      <c r="B57" s="2" t="s">
        <v>115</v>
      </c>
      <c r="C57" s="3">
        <v>-61899.9</v>
      </c>
      <c r="D57" s="4">
        <v>1799</v>
      </c>
    </row>
    <row r="58" spans="1:4" x14ac:dyDescent="0.25">
      <c r="A58" s="2" t="s">
        <v>116</v>
      </c>
      <c r="B58" s="2" t="s">
        <v>117</v>
      </c>
      <c r="C58" s="3">
        <v>0</v>
      </c>
      <c r="D58" s="4">
        <v>2</v>
      </c>
    </row>
    <row r="59" spans="1:4" x14ac:dyDescent="0.25">
      <c r="A59" s="2" t="s">
        <v>118</v>
      </c>
      <c r="B59" s="2" t="s">
        <v>119</v>
      </c>
      <c r="C59" s="3">
        <v>0</v>
      </c>
      <c r="D59" s="4">
        <v>2</v>
      </c>
    </row>
    <row r="60" spans="1:4" x14ac:dyDescent="0.25">
      <c r="A60" s="2" t="s">
        <v>120</v>
      </c>
      <c r="B60" s="2" t="s">
        <v>121</v>
      </c>
      <c r="C60" s="3">
        <v>-102.63</v>
      </c>
      <c r="D60" s="4">
        <v>1</v>
      </c>
    </row>
    <row r="61" spans="1:4" x14ac:dyDescent="0.25">
      <c r="A61" s="2" t="s">
        <v>122</v>
      </c>
      <c r="B61" s="2" t="s">
        <v>123</v>
      </c>
      <c r="C61" s="3">
        <v>0</v>
      </c>
      <c r="D61" s="4">
        <v>2</v>
      </c>
    </row>
    <row r="62" spans="1:4" x14ac:dyDescent="0.25">
      <c r="A62" s="2" t="s">
        <v>124</v>
      </c>
      <c r="B62" s="2" t="s">
        <v>125</v>
      </c>
      <c r="C62" s="3">
        <v>0</v>
      </c>
      <c r="D62" s="4">
        <v>2</v>
      </c>
    </row>
    <row r="63" spans="1:4" x14ac:dyDescent="0.25">
      <c r="A63" s="2" t="s">
        <v>126</v>
      </c>
      <c r="B63" s="2" t="s">
        <v>127</v>
      </c>
      <c r="C63" s="3">
        <v>-538413.46</v>
      </c>
      <c r="D63" s="4">
        <v>1806</v>
      </c>
    </row>
    <row r="64" spans="1:4" x14ac:dyDescent="0.25">
      <c r="A64" s="2" t="s">
        <v>128</v>
      </c>
      <c r="B64" s="2" t="s">
        <v>129</v>
      </c>
      <c r="C64" s="3">
        <v>0</v>
      </c>
      <c r="D64" s="4">
        <v>2</v>
      </c>
    </row>
    <row r="65" spans="1:4" x14ac:dyDescent="0.25">
      <c r="A65" s="2" t="s">
        <v>130</v>
      </c>
      <c r="B65" s="2" t="s">
        <v>131</v>
      </c>
      <c r="C65" s="3">
        <v>0</v>
      </c>
      <c r="D65" s="4">
        <v>2</v>
      </c>
    </row>
    <row r="66" spans="1:4" x14ac:dyDescent="0.25">
      <c r="A66" s="2" t="s">
        <v>132</v>
      </c>
      <c r="B66" s="2" t="s">
        <v>133</v>
      </c>
      <c r="C66" s="3">
        <v>0</v>
      </c>
      <c r="D66" s="4">
        <v>2</v>
      </c>
    </row>
    <row r="67" spans="1:4" x14ac:dyDescent="0.25">
      <c r="A67" s="2" t="s">
        <v>134</v>
      </c>
      <c r="B67" s="2" t="s">
        <v>135</v>
      </c>
      <c r="C67" s="3">
        <v>-119555.48</v>
      </c>
      <c r="D67" s="4">
        <v>1704</v>
      </c>
    </row>
    <row r="68" spans="1:4" x14ac:dyDescent="0.25">
      <c r="A68" s="2" t="s">
        <v>136</v>
      </c>
      <c r="B68" s="2" t="s">
        <v>137</v>
      </c>
      <c r="C68" s="3">
        <v>0</v>
      </c>
      <c r="D68" s="4">
        <v>2</v>
      </c>
    </row>
    <row r="69" spans="1:4" x14ac:dyDescent="0.25">
      <c r="A69" s="2" t="s">
        <v>138</v>
      </c>
      <c r="B69" s="2" t="s">
        <v>139</v>
      </c>
      <c r="C69" s="3">
        <v>0</v>
      </c>
      <c r="D69" s="4">
        <v>2</v>
      </c>
    </row>
    <row r="70" spans="1:4" x14ac:dyDescent="0.25">
      <c r="A70" s="2" t="s">
        <v>140</v>
      </c>
      <c r="B70" s="2" t="s">
        <v>141</v>
      </c>
      <c r="C70" s="3">
        <v>364.62</v>
      </c>
      <c r="D70" s="4">
        <v>2</v>
      </c>
    </row>
    <row r="71" spans="1:4" x14ac:dyDescent="0.25">
      <c r="A71" s="2" t="s">
        <v>142</v>
      </c>
      <c r="B71" s="2" t="s">
        <v>143</v>
      </c>
      <c r="C71" s="3">
        <v>1085</v>
      </c>
      <c r="D71" s="4">
        <v>2</v>
      </c>
    </row>
    <row r="72" spans="1:4" x14ac:dyDescent="0.25">
      <c r="A72" s="2" t="s">
        <v>144</v>
      </c>
      <c r="B72" s="2" t="s">
        <v>145</v>
      </c>
      <c r="C72" s="3">
        <v>0</v>
      </c>
      <c r="D72" s="4">
        <v>2</v>
      </c>
    </row>
    <row r="73" spans="1:4" x14ac:dyDescent="0.25">
      <c r="A73" s="2" t="s">
        <v>146</v>
      </c>
      <c r="B73" s="2" t="s">
        <v>147</v>
      </c>
      <c r="C73" s="3">
        <v>0</v>
      </c>
      <c r="D73" s="4">
        <v>2</v>
      </c>
    </row>
    <row r="74" spans="1:4" x14ac:dyDescent="0.25">
      <c r="A74" s="2" t="s">
        <v>148</v>
      </c>
      <c r="B74" s="2" t="s">
        <v>149</v>
      </c>
      <c r="C74" s="3">
        <v>0</v>
      </c>
      <c r="D74" s="4">
        <v>2</v>
      </c>
    </row>
    <row r="75" spans="1:4" x14ac:dyDescent="0.25">
      <c r="A75" s="2" t="s">
        <v>150</v>
      </c>
      <c r="B75" s="2" t="s">
        <v>151</v>
      </c>
      <c r="C75" s="3">
        <v>0</v>
      </c>
      <c r="D75" s="4">
        <v>2</v>
      </c>
    </row>
    <row r="76" spans="1:4" x14ac:dyDescent="0.25">
      <c r="A76" s="2" t="s">
        <v>152</v>
      </c>
      <c r="B76" s="2" t="s">
        <v>153</v>
      </c>
      <c r="C76" s="3">
        <v>0</v>
      </c>
      <c r="D76" s="4">
        <v>2</v>
      </c>
    </row>
    <row r="77" spans="1:4" x14ac:dyDescent="0.25">
      <c r="A77" s="2" t="s">
        <v>154</v>
      </c>
      <c r="B77" s="2" t="s">
        <v>155</v>
      </c>
      <c r="C77" s="3">
        <v>-1078.8900000000001</v>
      </c>
      <c r="D77" s="4">
        <v>1</v>
      </c>
    </row>
    <row r="78" spans="1:4" x14ac:dyDescent="0.25">
      <c r="A78" s="2" t="s">
        <v>156</v>
      </c>
      <c r="B78" s="2" t="s">
        <v>157</v>
      </c>
      <c r="C78" s="3">
        <v>0</v>
      </c>
      <c r="D78" s="4">
        <v>2</v>
      </c>
    </row>
    <row r="79" spans="1:4" x14ac:dyDescent="0.25">
      <c r="A79" s="2" t="s">
        <v>158</v>
      </c>
      <c r="B79" s="2" t="s">
        <v>159</v>
      </c>
      <c r="C79" s="3">
        <v>0</v>
      </c>
      <c r="D79" s="4">
        <v>2</v>
      </c>
    </row>
    <row r="80" spans="1:4" x14ac:dyDescent="0.25">
      <c r="A80" s="2" t="s">
        <v>160</v>
      </c>
      <c r="B80" s="2" t="s">
        <v>161</v>
      </c>
      <c r="C80" s="3">
        <v>0</v>
      </c>
      <c r="D80" s="4">
        <v>2</v>
      </c>
    </row>
    <row r="81" spans="1:4" x14ac:dyDescent="0.25">
      <c r="A81" s="2" t="s">
        <v>162</v>
      </c>
      <c r="B81" s="2" t="s">
        <v>163</v>
      </c>
      <c r="C81" s="3">
        <v>0</v>
      </c>
      <c r="D81" s="4">
        <v>2</v>
      </c>
    </row>
    <row r="82" spans="1:4" x14ac:dyDescent="0.25">
      <c r="A82" s="2" t="s">
        <v>164</v>
      </c>
      <c r="B82" s="2" t="s">
        <v>165</v>
      </c>
      <c r="C82" s="3">
        <v>-80240.66</v>
      </c>
      <c r="D82" s="4">
        <v>255</v>
      </c>
    </row>
    <row r="83" spans="1:4" x14ac:dyDescent="0.25">
      <c r="A83" s="2" t="s">
        <v>166</v>
      </c>
      <c r="B83" s="2" t="s">
        <v>167</v>
      </c>
      <c r="C83" s="3">
        <v>-13340.87</v>
      </c>
      <c r="D83" s="4">
        <v>255</v>
      </c>
    </row>
    <row r="84" spans="1:4" x14ac:dyDescent="0.25">
      <c r="A84" s="2" t="s">
        <v>168</v>
      </c>
      <c r="B84" s="2" t="s">
        <v>169</v>
      </c>
      <c r="C84" s="3">
        <v>-33456.339999999997</v>
      </c>
      <c r="D84" s="4">
        <v>97</v>
      </c>
    </row>
    <row r="85" spans="1:4" x14ac:dyDescent="0.25">
      <c r="A85" s="2" t="s">
        <v>170</v>
      </c>
      <c r="B85" s="2" t="s">
        <v>171</v>
      </c>
      <c r="C85" s="3">
        <v>21227.040000000001</v>
      </c>
      <c r="D85" s="4">
        <v>35</v>
      </c>
    </row>
    <row r="86" spans="1:4" x14ac:dyDescent="0.25">
      <c r="A86" s="2" t="s">
        <v>172</v>
      </c>
      <c r="B86" s="2" t="s">
        <v>173</v>
      </c>
      <c r="C86" s="3">
        <v>-11224.88</v>
      </c>
      <c r="D86" s="4">
        <v>30</v>
      </c>
    </row>
    <row r="87" spans="1:4" x14ac:dyDescent="0.25">
      <c r="A87" s="2" t="s">
        <v>174</v>
      </c>
      <c r="B87" s="2" t="s">
        <v>175</v>
      </c>
      <c r="C87" s="3">
        <v>-3033.18</v>
      </c>
      <c r="D87" s="4">
        <v>7</v>
      </c>
    </row>
    <row r="88" spans="1:4" x14ac:dyDescent="0.25">
      <c r="A88" s="2" t="s">
        <v>176</v>
      </c>
      <c r="B88" s="2" t="s">
        <v>177</v>
      </c>
      <c r="C88" s="3">
        <v>1250</v>
      </c>
      <c r="D88" s="4">
        <v>2</v>
      </c>
    </row>
    <row r="89" spans="1:4" x14ac:dyDescent="0.25">
      <c r="A89" s="2" t="s">
        <v>178</v>
      </c>
      <c r="B89" s="2" t="s">
        <v>179</v>
      </c>
      <c r="C89" s="3">
        <v>0</v>
      </c>
      <c r="D89" s="4">
        <v>2</v>
      </c>
    </row>
    <row r="90" spans="1:4" x14ac:dyDescent="0.25">
      <c r="A90" s="2" t="s">
        <v>180</v>
      </c>
      <c r="B90" s="2" t="s">
        <v>181</v>
      </c>
      <c r="C90" s="3">
        <v>0</v>
      </c>
      <c r="D90" s="4">
        <v>2</v>
      </c>
    </row>
    <row r="91" spans="1:4" x14ac:dyDescent="0.25">
      <c r="A91" s="2" t="s">
        <v>182</v>
      </c>
      <c r="B91" s="2" t="s">
        <v>183</v>
      </c>
      <c r="C91" s="3">
        <v>0</v>
      </c>
      <c r="D91" s="4">
        <v>2</v>
      </c>
    </row>
    <row r="92" spans="1:4" x14ac:dyDescent="0.25">
      <c r="A92" s="2" t="s">
        <v>184</v>
      </c>
      <c r="B92" s="2" t="s">
        <v>185</v>
      </c>
      <c r="C92" s="3">
        <v>738.97</v>
      </c>
      <c r="D92" s="4">
        <v>4</v>
      </c>
    </row>
    <row r="93" spans="1:4" x14ac:dyDescent="0.25">
      <c r="A93" s="2" t="s">
        <v>186</v>
      </c>
      <c r="B93" s="2" t="s">
        <v>187</v>
      </c>
      <c r="C93" s="3">
        <v>-107870.2</v>
      </c>
      <c r="D93" s="4">
        <v>2</v>
      </c>
    </row>
    <row r="94" spans="1:4" x14ac:dyDescent="0.25">
      <c r="A94" s="2" t="s">
        <v>188</v>
      </c>
      <c r="B94" s="2" t="s">
        <v>189</v>
      </c>
      <c r="C94" s="3">
        <v>0</v>
      </c>
      <c r="D94" s="4">
        <v>2</v>
      </c>
    </row>
    <row r="95" spans="1:4" x14ac:dyDescent="0.25">
      <c r="A95" s="2" t="s">
        <v>190</v>
      </c>
      <c r="B95" s="2" t="s">
        <v>191</v>
      </c>
      <c r="C95" s="3">
        <v>-15000</v>
      </c>
      <c r="D95" s="4">
        <v>2</v>
      </c>
    </row>
    <row r="96" spans="1:4" x14ac:dyDescent="0.25">
      <c r="A96" s="2" t="s">
        <v>192</v>
      </c>
      <c r="B96" s="2" t="s">
        <v>193</v>
      </c>
      <c r="C96" s="3">
        <v>-30000</v>
      </c>
      <c r="D96" s="4">
        <v>2</v>
      </c>
    </row>
    <row r="97" spans="1:4" x14ac:dyDescent="0.25">
      <c r="A97" s="2" t="s">
        <v>194</v>
      </c>
      <c r="B97" s="2" t="s">
        <v>195</v>
      </c>
      <c r="C97" s="3">
        <v>-395.1</v>
      </c>
      <c r="D97" s="4">
        <v>1</v>
      </c>
    </row>
    <row r="98" spans="1:4" x14ac:dyDescent="0.25">
      <c r="A98" s="2" t="s">
        <v>196</v>
      </c>
      <c r="B98" s="2" t="s">
        <v>197</v>
      </c>
      <c r="C98" s="3">
        <v>-44618.55</v>
      </c>
      <c r="D98" s="4">
        <v>36</v>
      </c>
    </row>
    <row r="99" spans="1:4" x14ac:dyDescent="0.25">
      <c r="A99" s="2" t="s">
        <v>198</v>
      </c>
      <c r="B99" s="2" t="s">
        <v>199</v>
      </c>
      <c r="C99" s="3">
        <v>0</v>
      </c>
      <c r="D99" s="4">
        <v>8</v>
      </c>
    </row>
    <row r="100" spans="1:4" x14ac:dyDescent="0.25">
      <c r="A100" s="2" t="s">
        <v>200</v>
      </c>
      <c r="B100" s="2" t="s">
        <v>201</v>
      </c>
      <c r="C100" s="3">
        <v>-1041.6600000000001</v>
      </c>
      <c r="D100" s="4">
        <v>3</v>
      </c>
    </row>
    <row r="101" spans="1:4" x14ac:dyDescent="0.25">
      <c r="A101" s="2" t="s">
        <v>202</v>
      </c>
      <c r="B101" s="2" t="s">
        <v>203</v>
      </c>
      <c r="C101" s="3">
        <v>-10416.44</v>
      </c>
      <c r="D101" s="4">
        <v>3</v>
      </c>
    </row>
    <row r="102" spans="1:4" x14ac:dyDescent="0.25">
      <c r="A102" s="2" t="s">
        <v>204</v>
      </c>
      <c r="B102" s="2" t="s">
        <v>205</v>
      </c>
      <c r="C102" s="3">
        <v>-32292.76</v>
      </c>
      <c r="D102" s="4">
        <v>2</v>
      </c>
    </row>
    <row r="103" spans="1:4" x14ac:dyDescent="0.25">
      <c r="A103" s="2" t="s">
        <v>206</v>
      </c>
      <c r="B103" s="2" t="s">
        <v>207</v>
      </c>
      <c r="C103" s="3">
        <v>-20835.16</v>
      </c>
      <c r="D103" s="4">
        <v>2</v>
      </c>
    </row>
    <row r="104" spans="1:4" x14ac:dyDescent="0.25">
      <c r="A104" s="2" t="s">
        <v>208</v>
      </c>
      <c r="B104" s="2" t="s">
        <v>209</v>
      </c>
      <c r="C104" s="3">
        <v>-273763.03000000003</v>
      </c>
      <c r="D104" s="4">
        <v>3</v>
      </c>
    </row>
    <row r="105" spans="1:4" x14ac:dyDescent="0.25">
      <c r="A105" s="2" t="s">
        <v>210</v>
      </c>
      <c r="B105" s="2" t="s">
        <v>211</v>
      </c>
      <c r="C105" s="3">
        <v>0</v>
      </c>
      <c r="D105" s="4">
        <v>10</v>
      </c>
    </row>
    <row r="106" spans="1:4" x14ac:dyDescent="0.25">
      <c r="A106" s="2" t="s">
        <v>212</v>
      </c>
      <c r="B106" s="2" t="s">
        <v>213</v>
      </c>
      <c r="C106" s="3">
        <v>-782469</v>
      </c>
      <c r="D106" s="4">
        <v>1</v>
      </c>
    </row>
    <row r="107" spans="1:4" x14ac:dyDescent="0.25">
      <c r="A107" s="2" t="s">
        <v>214</v>
      </c>
      <c r="B107" s="2" t="s">
        <v>215</v>
      </c>
      <c r="C107" s="3">
        <v>-200652.92</v>
      </c>
      <c r="D107" s="4">
        <v>1</v>
      </c>
    </row>
    <row r="108" spans="1:4" x14ac:dyDescent="0.25">
      <c r="A108" s="2" t="s">
        <v>216</v>
      </c>
      <c r="B108" s="2" t="s">
        <v>217</v>
      </c>
      <c r="C108" s="3">
        <v>-424524.72</v>
      </c>
      <c r="D108" s="4">
        <v>7</v>
      </c>
    </row>
    <row r="109" spans="1:4" x14ac:dyDescent="0.25">
      <c r="A109" s="2" t="s">
        <v>218</v>
      </c>
      <c r="B109" s="2" t="s">
        <v>219</v>
      </c>
      <c r="C109" s="3">
        <v>-22051.51</v>
      </c>
      <c r="D109" s="4">
        <v>35</v>
      </c>
    </row>
    <row r="110" spans="1:4" x14ac:dyDescent="0.25">
      <c r="A110" s="2" t="s">
        <v>220</v>
      </c>
      <c r="B110" s="2" t="s">
        <v>221</v>
      </c>
      <c r="C110" s="3">
        <v>-1070893.33</v>
      </c>
      <c r="D110" s="4">
        <v>160</v>
      </c>
    </row>
    <row r="111" spans="1:4" x14ac:dyDescent="0.25">
      <c r="A111" s="2" t="s">
        <v>222</v>
      </c>
      <c r="B111" s="2" t="s">
        <v>223</v>
      </c>
      <c r="C111" s="3">
        <v>-911023.69</v>
      </c>
      <c r="D111" s="4">
        <v>225</v>
      </c>
    </row>
    <row r="112" spans="1:4" x14ac:dyDescent="0.25">
      <c r="A112" s="2" t="s">
        <v>224</v>
      </c>
      <c r="B112" s="2" t="s">
        <v>225</v>
      </c>
      <c r="C112" s="3">
        <v>-45208.55</v>
      </c>
      <c r="D112" s="4">
        <v>6</v>
      </c>
    </row>
    <row r="113" spans="1:4" x14ac:dyDescent="0.25">
      <c r="A113" s="2" t="s">
        <v>226</v>
      </c>
      <c r="B113" s="2" t="s">
        <v>227</v>
      </c>
      <c r="C113" s="3">
        <v>-96936.57</v>
      </c>
      <c r="D113" s="4">
        <v>12</v>
      </c>
    </row>
    <row r="114" spans="1:4" x14ac:dyDescent="0.25">
      <c r="A114" s="2" t="s">
        <v>228</v>
      </c>
      <c r="B114" s="2" t="s">
        <v>229</v>
      </c>
      <c r="C114" s="3">
        <v>-6290.65</v>
      </c>
      <c r="D114" s="4">
        <v>2</v>
      </c>
    </row>
    <row r="115" spans="1:4" x14ac:dyDescent="0.25">
      <c r="A115" s="2" t="s">
        <v>230</v>
      </c>
      <c r="B115" s="2" t="s">
        <v>231</v>
      </c>
      <c r="C115" s="3">
        <v>-894.12</v>
      </c>
      <c r="D115" s="4">
        <v>1</v>
      </c>
    </row>
    <row r="116" spans="1:4" x14ac:dyDescent="0.25">
      <c r="A116" s="2" t="s">
        <v>232</v>
      </c>
      <c r="B116" s="2" t="s">
        <v>233</v>
      </c>
      <c r="C116" s="3">
        <v>-6542.12</v>
      </c>
      <c r="D116" s="4">
        <v>1</v>
      </c>
    </row>
    <row r="117" spans="1:4" x14ac:dyDescent="0.25">
      <c r="A117" s="2" t="s">
        <v>234</v>
      </c>
      <c r="B117" s="2" t="s">
        <v>235</v>
      </c>
      <c r="C117" s="3">
        <v>-5034.33</v>
      </c>
      <c r="D117" s="4">
        <v>2</v>
      </c>
    </row>
    <row r="118" spans="1:4" x14ac:dyDescent="0.25">
      <c r="A118" s="2" t="s">
        <v>236</v>
      </c>
      <c r="B118" s="2" t="s">
        <v>237</v>
      </c>
      <c r="C118" s="3">
        <v>-1693.32</v>
      </c>
      <c r="D118" s="4">
        <v>1</v>
      </c>
    </row>
    <row r="119" spans="1:4" x14ac:dyDescent="0.25">
      <c r="A119" s="2" t="s">
        <v>238</v>
      </c>
      <c r="B119" s="2" t="s">
        <v>239</v>
      </c>
      <c r="C119" s="3">
        <v>-1693.32</v>
      </c>
      <c r="D119" s="4">
        <v>1</v>
      </c>
    </row>
    <row r="120" spans="1:4" x14ac:dyDescent="0.25">
      <c r="A120" s="2" t="s">
        <v>240</v>
      </c>
      <c r="B120" s="2" t="s">
        <v>241</v>
      </c>
      <c r="C120" s="3">
        <v>-168541.81</v>
      </c>
      <c r="D120" s="4">
        <v>19</v>
      </c>
    </row>
    <row r="121" spans="1:4" x14ac:dyDescent="0.25">
      <c r="A121" s="2" t="s">
        <v>242</v>
      </c>
      <c r="B121" s="2" t="s">
        <v>243</v>
      </c>
      <c r="C121" s="3">
        <v>-12500</v>
      </c>
      <c r="D121" s="4">
        <v>1</v>
      </c>
    </row>
    <row r="122" spans="1:4" x14ac:dyDescent="0.25">
      <c r="A122" s="2" t="s">
        <v>244</v>
      </c>
      <c r="B122" s="2" t="s">
        <v>245</v>
      </c>
      <c r="C122" s="3">
        <v>-211747.78</v>
      </c>
      <c r="D122" s="4">
        <v>33</v>
      </c>
    </row>
    <row r="123" spans="1:4" x14ac:dyDescent="0.25">
      <c r="A123" s="2" t="s">
        <v>246</v>
      </c>
      <c r="B123" s="2" t="s">
        <v>247</v>
      </c>
      <c r="C123" s="3">
        <v>-11154.59</v>
      </c>
      <c r="D123" s="4">
        <v>2</v>
      </c>
    </row>
    <row r="124" spans="1:4" x14ac:dyDescent="0.25">
      <c r="A124" s="2" t="s">
        <v>248</v>
      </c>
      <c r="B124" s="2" t="s">
        <v>249</v>
      </c>
      <c r="C124" s="3">
        <v>-83673.45</v>
      </c>
      <c r="D124" s="4">
        <v>46</v>
      </c>
    </row>
    <row r="125" spans="1:4" x14ac:dyDescent="0.25">
      <c r="A125" s="2" t="s">
        <v>250</v>
      </c>
      <c r="B125" s="2" t="s">
        <v>251</v>
      </c>
      <c r="C125" s="3">
        <v>-4841.26</v>
      </c>
      <c r="D125" s="4">
        <v>1</v>
      </c>
    </row>
    <row r="126" spans="1:4" x14ac:dyDescent="0.25">
      <c r="A126" s="2" t="s">
        <v>252</v>
      </c>
      <c r="B126" s="2" t="s">
        <v>253</v>
      </c>
      <c r="C126" s="3">
        <v>-4359.3999999999996</v>
      </c>
      <c r="D126" s="4">
        <v>2</v>
      </c>
    </row>
    <row r="127" spans="1:4" x14ac:dyDescent="0.25">
      <c r="A127" s="2" t="s">
        <v>254</v>
      </c>
      <c r="B127" s="2" t="s">
        <v>255</v>
      </c>
      <c r="C127" s="3">
        <v>2473.17</v>
      </c>
      <c r="D127" s="4">
        <v>6</v>
      </c>
    </row>
    <row r="128" spans="1:4" x14ac:dyDescent="0.25">
      <c r="A128" s="2" t="s">
        <v>256</v>
      </c>
      <c r="B128" s="2" t="s">
        <v>257</v>
      </c>
      <c r="C128" s="3">
        <v>5215.09</v>
      </c>
      <c r="D128" s="4">
        <v>18</v>
      </c>
    </row>
    <row r="129" spans="1:4" x14ac:dyDescent="0.25">
      <c r="A129" s="2" t="s">
        <v>258</v>
      </c>
      <c r="B129" s="2" t="s">
        <v>259</v>
      </c>
      <c r="C129" s="3">
        <v>53343.18</v>
      </c>
      <c r="D129" s="4">
        <v>41</v>
      </c>
    </row>
    <row r="130" spans="1:4" x14ac:dyDescent="0.25">
      <c r="A130" s="2" t="s">
        <v>260</v>
      </c>
      <c r="B130" s="2" t="s">
        <v>261</v>
      </c>
      <c r="C130" s="3">
        <v>803276.56</v>
      </c>
      <c r="D130" s="4">
        <v>466</v>
      </c>
    </row>
    <row r="131" spans="1:4" x14ac:dyDescent="0.25">
      <c r="A131" s="2" t="s">
        <v>262</v>
      </c>
      <c r="B131" s="2" t="s">
        <v>263</v>
      </c>
      <c r="C131" s="3">
        <v>38714.74</v>
      </c>
      <c r="D131" s="4">
        <v>23</v>
      </c>
    </row>
    <row r="132" spans="1:4" x14ac:dyDescent="0.25">
      <c r="A132" s="2" t="s">
        <v>264</v>
      </c>
      <c r="B132" s="2" t="s">
        <v>265</v>
      </c>
      <c r="C132" s="3">
        <v>-471.25</v>
      </c>
      <c r="D132" s="4">
        <v>8</v>
      </c>
    </row>
    <row r="133" spans="1:4" x14ac:dyDescent="0.25">
      <c r="A133" s="2" t="s">
        <v>266</v>
      </c>
      <c r="B133" s="2" t="s">
        <v>267</v>
      </c>
      <c r="C133" s="3">
        <v>24750.36</v>
      </c>
      <c r="D133" s="4">
        <v>1</v>
      </c>
    </row>
    <row r="134" spans="1:4" x14ac:dyDescent="0.25">
      <c r="A134" s="2" t="s">
        <v>268</v>
      </c>
      <c r="B134" s="2" t="s">
        <v>269</v>
      </c>
      <c r="C134" s="3">
        <v>12487.67</v>
      </c>
      <c r="D134" s="4">
        <v>26</v>
      </c>
    </row>
    <row r="135" spans="1:4" x14ac:dyDescent="0.25">
      <c r="A135" s="2" t="s">
        <v>270</v>
      </c>
      <c r="B135" s="2" t="s">
        <v>271</v>
      </c>
      <c r="C135" s="3">
        <v>9347.3700000000008</v>
      </c>
      <c r="D135" s="4">
        <v>7</v>
      </c>
    </row>
    <row r="136" spans="1:4" x14ac:dyDescent="0.25">
      <c r="A136" s="2" t="s">
        <v>272</v>
      </c>
      <c r="B136" s="2" t="s">
        <v>273</v>
      </c>
      <c r="C136" s="3">
        <v>-2821.39</v>
      </c>
      <c r="D136" s="4">
        <v>29</v>
      </c>
    </row>
    <row r="137" spans="1:4" x14ac:dyDescent="0.25">
      <c r="A137" s="2" t="s">
        <v>274</v>
      </c>
      <c r="B137" s="2" t="s">
        <v>275</v>
      </c>
      <c r="C137" s="3">
        <v>757.12</v>
      </c>
      <c r="D137" s="4">
        <v>8</v>
      </c>
    </row>
    <row r="138" spans="1:4" x14ac:dyDescent="0.25">
      <c r="A138" s="2" t="s">
        <v>276</v>
      </c>
      <c r="B138" s="2" t="s">
        <v>277</v>
      </c>
      <c r="C138" s="3">
        <v>2114760.5099999998</v>
      </c>
      <c r="D138" s="4">
        <v>1803</v>
      </c>
    </row>
    <row r="139" spans="1:4" x14ac:dyDescent="0.25">
      <c r="A139" s="2" t="s">
        <v>278</v>
      </c>
      <c r="B139" s="2" t="s">
        <v>279</v>
      </c>
      <c r="C139" s="3">
        <v>3624.64</v>
      </c>
      <c r="D139" s="4">
        <v>1</v>
      </c>
    </row>
    <row r="140" spans="1:4" x14ac:dyDescent="0.25">
      <c r="A140" s="2" t="s">
        <v>280</v>
      </c>
      <c r="B140" s="2" t="s">
        <v>281</v>
      </c>
      <c r="C140" s="3">
        <v>1888.43</v>
      </c>
      <c r="D140" s="4">
        <v>1</v>
      </c>
    </row>
    <row r="141" spans="1:4" x14ac:dyDescent="0.25">
      <c r="A141" s="2" t="s">
        <v>282</v>
      </c>
      <c r="B141" s="2" t="s">
        <v>283</v>
      </c>
      <c r="C141" s="3">
        <v>14098.84</v>
      </c>
      <c r="D141" s="4">
        <v>1</v>
      </c>
    </row>
    <row r="142" spans="1:4" x14ac:dyDescent="0.25">
      <c r="A142" s="2" t="s">
        <v>284</v>
      </c>
      <c r="B142" s="2" t="s">
        <v>285</v>
      </c>
      <c r="C142" s="3">
        <v>833.33</v>
      </c>
      <c r="D142" s="4">
        <v>1</v>
      </c>
    </row>
    <row r="143" spans="1:4" x14ac:dyDescent="0.25">
      <c r="A143" s="2" t="s">
        <v>286</v>
      </c>
      <c r="B143" s="2" t="s">
        <v>287</v>
      </c>
      <c r="C143" s="3">
        <v>982.92</v>
      </c>
      <c r="D143" s="4">
        <v>1</v>
      </c>
    </row>
    <row r="144" spans="1:4" x14ac:dyDescent="0.25">
      <c r="A144" s="2" t="s">
        <v>288</v>
      </c>
      <c r="B144" s="2" t="s">
        <v>289</v>
      </c>
      <c r="C144" s="3">
        <v>633.98</v>
      </c>
      <c r="D144" s="4">
        <v>2</v>
      </c>
    </row>
    <row r="145" spans="1:4" x14ac:dyDescent="0.25">
      <c r="A145" s="2" t="s">
        <v>290</v>
      </c>
      <c r="B145" s="2" t="s">
        <v>291</v>
      </c>
      <c r="C145" s="3">
        <v>569.5</v>
      </c>
      <c r="D145" s="4">
        <v>1</v>
      </c>
    </row>
    <row r="146" spans="1:4" x14ac:dyDescent="0.25">
      <c r="A146" s="2" t="s">
        <v>292</v>
      </c>
      <c r="B146" s="2" t="s">
        <v>293</v>
      </c>
      <c r="C146" s="3">
        <v>1270.83</v>
      </c>
      <c r="D146" s="4">
        <v>1</v>
      </c>
    </row>
    <row r="147" spans="1:4" x14ac:dyDescent="0.25">
      <c r="A147" s="2" t="s">
        <v>294</v>
      </c>
      <c r="B147" s="2" t="s">
        <v>295</v>
      </c>
      <c r="C147" s="3">
        <v>888.1</v>
      </c>
      <c r="D147" s="4">
        <v>1</v>
      </c>
    </row>
    <row r="148" spans="1:4" x14ac:dyDescent="0.25">
      <c r="A148" s="2" t="s">
        <v>296</v>
      </c>
      <c r="B148" s="2" t="s">
        <v>297</v>
      </c>
      <c r="C148" s="3">
        <v>275</v>
      </c>
      <c r="D148" s="4">
        <v>1</v>
      </c>
    </row>
    <row r="149" spans="1:4" x14ac:dyDescent="0.25">
      <c r="A149" s="2" t="s">
        <v>298</v>
      </c>
      <c r="B149" s="2" t="s">
        <v>299</v>
      </c>
      <c r="C149" s="3">
        <v>1150</v>
      </c>
      <c r="D149" s="4">
        <v>1</v>
      </c>
    </row>
    <row r="150" spans="1:4" x14ac:dyDescent="0.25">
      <c r="A150" s="2" t="s">
        <v>300</v>
      </c>
      <c r="B150" s="2" t="s">
        <v>301</v>
      </c>
      <c r="C150" s="3">
        <v>638.01</v>
      </c>
      <c r="D150" s="4">
        <v>1</v>
      </c>
    </row>
    <row r="151" spans="1:4" x14ac:dyDescent="0.25">
      <c r="A151" s="2" t="s">
        <v>302</v>
      </c>
      <c r="B151" s="2" t="s">
        <v>303</v>
      </c>
      <c r="C151" s="3">
        <v>120</v>
      </c>
      <c r="D151" s="4">
        <v>5</v>
      </c>
    </row>
    <row r="152" spans="1:4" x14ac:dyDescent="0.25">
      <c r="A152" s="2" t="s">
        <v>304</v>
      </c>
      <c r="B152" s="2" t="s">
        <v>305</v>
      </c>
      <c r="C152" s="3">
        <v>3.73</v>
      </c>
      <c r="D152" s="4">
        <v>2</v>
      </c>
    </row>
    <row r="153" spans="1:4" x14ac:dyDescent="0.25">
      <c r="A153" s="2" t="s">
        <v>306</v>
      </c>
      <c r="B153" s="2" t="s">
        <v>307</v>
      </c>
      <c r="C153" s="3">
        <v>1296.9100000000001</v>
      </c>
      <c r="D153" s="4">
        <v>2</v>
      </c>
    </row>
    <row r="154" spans="1:4" x14ac:dyDescent="0.25">
      <c r="A154" s="2" t="s">
        <v>308</v>
      </c>
      <c r="B154" s="2" t="s">
        <v>309</v>
      </c>
      <c r="C154" s="3">
        <v>19445.759999999998</v>
      </c>
      <c r="D154" s="4">
        <v>10</v>
      </c>
    </row>
    <row r="155" spans="1:4" x14ac:dyDescent="0.25">
      <c r="A155" s="2" t="s">
        <v>310</v>
      </c>
      <c r="B155" s="2" t="s">
        <v>311</v>
      </c>
      <c r="C155" s="3">
        <v>525</v>
      </c>
      <c r="D155" s="4">
        <v>1</v>
      </c>
    </row>
    <row r="156" spans="1:4" x14ac:dyDescent="0.25">
      <c r="A156" s="2" t="s">
        <v>312</v>
      </c>
      <c r="B156" s="2" t="s">
        <v>313</v>
      </c>
      <c r="C156" s="3">
        <v>5000</v>
      </c>
      <c r="D156" s="4">
        <v>1</v>
      </c>
    </row>
    <row r="157" spans="1:4" x14ac:dyDescent="0.25">
      <c r="A157" s="2" t="s">
        <v>314</v>
      </c>
      <c r="B157" s="2" t="s">
        <v>315</v>
      </c>
      <c r="C157" s="3">
        <v>10500</v>
      </c>
      <c r="D157" s="4">
        <v>1</v>
      </c>
    </row>
    <row r="158" spans="1:4" x14ac:dyDescent="0.25">
      <c r="A158" s="2" t="s">
        <v>316</v>
      </c>
      <c r="B158" s="2" t="s">
        <v>317</v>
      </c>
      <c r="C158" s="3">
        <v>759.87</v>
      </c>
      <c r="D158" s="4">
        <v>1</v>
      </c>
    </row>
    <row r="159" spans="1:4" x14ac:dyDescent="0.25">
      <c r="A159" s="2" t="s">
        <v>318</v>
      </c>
      <c r="B159" s="2" t="s">
        <v>319</v>
      </c>
      <c r="C159" s="3">
        <v>350</v>
      </c>
      <c r="D159" s="4">
        <v>1</v>
      </c>
    </row>
    <row r="160" spans="1:4" x14ac:dyDescent="0.25">
      <c r="A160" s="2" t="s">
        <v>320</v>
      </c>
      <c r="B160" s="2" t="s">
        <v>321</v>
      </c>
      <c r="C160" s="3">
        <v>181.2</v>
      </c>
      <c r="D160" s="4">
        <v>2</v>
      </c>
    </row>
    <row r="161" spans="1:4" x14ac:dyDescent="0.25">
      <c r="A161" s="2" t="s">
        <v>322</v>
      </c>
      <c r="B161" s="2" t="s">
        <v>323</v>
      </c>
      <c r="C161" s="3">
        <v>2750</v>
      </c>
      <c r="D161" s="4">
        <v>1</v>
      </c>
    </row>
    <row r="162" spans="1:4" x14ac:dyDescent="0.25">
      <c r="A162" s="2" t="s">
        <v>324</v>
      </c>
      <c r="B162" s="2" t="s">
        <v>325</v>
      </c>
      <c r="C162" s="3">
        <v>-45</v>
      </c>
      <c r="D162" s="4">
        <v>2</v>
      </c>
    </row>
    <row r="163" spans="1:4" x14ac:dyDescent="0.25">
      <c r="A163" s="2" t="s">
        <v>326</v>
      </c>
      <c r="B163" s="2" t="s">
        <v>327</v>
      </c>
      <c r="C163" s="3">
        <v>-909.16</v>
      </c>
      <c r="D163" s="4">
        <v>2</v>
      </c>
    </row>
    <row r="164" spans="1:4" x14ac:dyDescent="0.25">
      <c r="A164" s="2" t="s">
        <v>328</v>
      </c>
      <c r="B164" s="2" t="s">
        <v>329</v>
      </c>
      <c r="C164" s="3">
        <v>-3477.08</v>
      </c>
      <c r="D164" s="4">
        <v>3</v>
      </c>
    </row>
    <row r="165" spans="1:4" x14ac:dyDescent="0.25">
      <c r="A165" s="2" t="s">
        <v>330</v>
      </c>
      <c r="B165" s="2" t="s">
        <v>331</v>
      </c>
      <c r="C165" s="3">
        <v>0</v>
      </c>
      <c r="D165" s="4">
        <v>1</v>
      </c>
    </row>
    <row r="166" spans="1:4" x14ac:dyDescent="0.25">
      <c r="A166" s="2" t="s">
        <v>332</v>
      </c>
      <c r="B166" s="2" t="s">
        <v>333</v>
      </c>
      <c r="C166" s="3">
        <v>-0.01</v>
      </c>
      <c r="D166" s="4">
        <v>2</v>
      </c>
    </row>
    <row r="167" spans="1:4" x14ac:dyDescent="0.25">
      <c r="A167" s="2" t="s">
        <v>334</v>
      </c>
      <c r="B167" s="2" t="s">
        <v>335</v>
      </c>
      <c r="C167" s="3">
        <v>2034.57</v>
      </c>
      <c r="D167" s="4">
        <v>3</v>
      </c>
    </row>
    <row r="168" spans="1:4" x14ac:dyDescent="0.25">
      <c r="A168" s="2" t="s">
        <v>336</v>
      </c>
      <c r="B168" s="2" t="s">
        <v>337</v>
      </c>
      <c r="C168" s="3">
        <v>230.75</v>
      </c>
      <c r="D168" s="4">
        <v>1</v>
      </c>
    </row>
    <row r="169" spans="1:4" x14ac:dyDescent="0.25">
      <c r="A169" s="2" t="s">
        <v>338</v>
      </c>
      <c r="B169" s="2" t="s">
        <v>339</v>
      </c>
      <c r="C169" s="3">
        <v>87403.39</v>
      </c>
      <c r="D169" s="4">
        <v>1704</v>
      </c>
    </row>
    <row r="170" spans="1:4" x14ac:dyDescent="0.25">
      <c r="A170" s="2" t="s">
        <v>340</v>
      </c>
      <c r="B170" s="2" t="s">
        <v>341</v>
      </c>
      <c r="C170" s="3">
        <v>29801.09</v>
      </c>
      <c r="D170" s="4">
        <v>1803</v>
      </c>
    </row>
    <row r="171" spans="1:4" x14ac:dyDescent="0.25">
      <c r="A171" s="2" t="s">
        <v>342</v>
      </c>
      <c r="B171" s="2" t="s">
        <v>343</v>
      </c>
      <c r="C171" s="3">
        <v>1500</v>
      </c>
      <c r="D171" s="4">
        <v>1</v>
      </c>
    </row>
    <row r="172" spans="1:4" x14ac:dyDescent="0.25">
      <c r="A172" s="2" t="s">
        <v>344</v>
      </c>
      <c r="B172" s="2" t="s">
        <v>345</v>
      </c>
      <c r="C172" s="3">
        <v>297.5</v>
      </c>
      <c r="D172" s="4">
        <v>1</v>
      </c>
    </row>
    <row r="173" spans="1:4" x14ac:dyDescent="0.25">
      <c r="A173" s="2" t="s">
        <v>346</v>
      </c>
      <c r="B173" s="2" t="s">
        <v>347</v>
      </c>
      <c r="C173" s="3">
        <v>249.5</v>
      </c>
      <c r="D173" s="4">
        <v>1</v>
      </c>
    </row>
    <row r="174" spans="1:4" x14ac:dyDescent="0.25">
      <c r="A174" s="2" t="s">
        <v>348</v>
      </c>
      <c r="B174" s="2" t="s">
        <v>349</v>
      </c>
      <c r="C174" s="3">
        <v>229</v>
      </c>
      <c r="D174" s="4">
        <v>1</v>
      </c>
    </row>
    <row r="175" spans="1:4" x14ac:dyDescent="0.25">
      <c r="A175" s="2" t="s">
        <v>350</v>
      </c>
      <c r="B175" s="2" t="s">
        <v>351</v>
      </c>
      <c r="C175" s="3">
        <v>243.75</v>
      </c>
      <c r="D175" s="4">
        <v>1</v>
      </c>
    </row>
    <row r="176" spans="1:4" x14ac:dyDescent="0.25">
      <c r="A176" s="2" t="s">
        <v>352</v>
      </c>
      <c r="B176" s="2" t="s">
        <v>353</v>
      </c>
      <c r="C176" s="3">
        <v>50</v>
      </c>
      <c r="D176" s="4">
        <v>1</v>
      </c>
    </row>
    <row r="177" spans="1:4" x14ac:dyDescent="0.25">
      <c r="A177" s="2" t="s">
        <v>354</v>
      </c>
      <c r="B177" s="2" t="s">
        <v>355</v>
      </c>
      <c r="C177" s="3">
        <v>259.31</v>
      </c>
      <c r="D177" s="4">
        <v>1</v>
      </c>
    </row>
    <row r="178" spans="1:4" x14ac:dyDescent="0.25">
      <c r="A178" s="2" t="s">
        <v>356</v>
      </c>
      <c r="B178" s="2" t="s">
        <v>357</v>
      </c>
      <c r="C178" s="3">
        <v>537.19000000000005</v>
      </c>
      <c r="D178" s="4">
        <v>1</v>
      </c>
    </row>
    <row r="179" spans="1:4" x14ac:dyDescent="0.25">
      <c r="A179" s="2" t="s">
        <v>358</v>
      </c>
      <c r="B179" s="2" t="s">
        <v>359</v>
      </c>
      <c r="C179" s="3">
        <v>315.79000000000002</v>
      </c>
      <c r="D179" s="4">
        <v>3</v>
      </c>
    </row>
    <row r="180" spans="1:4" x14ac:dyDescent="0.25">
      <c r="A180" s="2" t="s">
        <v>360</v>
      </c>
      <c r="B180" s="2" t="s">
        <v>361</v>
      </c>
      <c r="C180" s="3">
        <v>77.91</v>
      </c>
      <c r="D180" s="4">
        <v>1</v>
      </c>
    </row>
    <row r="181" spans="1:4" x14ac:dyDescent="0.25">
      <c r="A181" s="2" t="s">
        <v>362</v>
      </c>
      <c r="B181" s="2" t="s">
        <v>363</v>
      </c>
      <c r="C181" s="3">
        <v>2253.5300000000002</v>
      </c>
      <c r="D181" s="4">
        <v>3</v>
      </c>
    </row>
    <row r="182" spans="1:4" x14ac:dyDescent="0.25">
      <c r="A182" s="2" t="s">
        <v>364</v>
      </c>
      <c r="B182" s="2" t="s">
        <v>365</v>
      </c>
      <c r="C182" s="3">
        <v>2049.2800000000002</v>
      </c>
      <c r="D182" s="4">
        <v>2</v>
      </c>
    </row>
    <row r="183" spans="1:4" x14ac:dyDescent="0.25">
      <c r="A183" s="2" t="s">
        <v>366</v>
      </c>
      <c r="B183" s="2" t="s">
        <v>367</v>
      </c>
      <c r="C183" s="3">
        <v>250</v>
      </c>
      <c r="D183" s="4">
        <v>1</v>
      </c>
    </row>
    <row r="184" spans="1:4" x14ac:dyDescent="0.25">
      <c r="A184" s="2" t="s">
        <v>368</v>
      </c>
      <c r="B184" s="2" t="s">
        <v>369</v>
      </c>
      <c r="C184" s="3">
        <v>127425.14</v>
      </c>
      <c r="D184" s="4">
        <v>1803</v>
      </c>
    </row>
    <row r="185" spans="1:4" x14ac:dyDescent="0.25">
      <c r="A185" s="2" t="s">
        <v>370</v>
      </c>
      <c r="B185" s="2" t="s">
        <v>371</v>
      </c>
      <c r="C185" s="3">
        <v>500</v>
      </c>
      <c r="D185" s="4">
        <v>1</v>
      </c>
    </row>
    <row r="186" spans="1:4" x14ac:dyDescent="0.25">
      <c r="A186" s="2" t="s">
        <v>372</v>
      </c>
      <c r="B186" s="2" t="s">
        <v>373</v>
      </c>
      <c r="C186" s="3">
        <v>489.95</v>
      </c>
      <c r="D186" s="4">
        <v>1</v>
      </c>
    </row>
    <row r="187" spans="1:4" x14ac:dyDescent="0.25">
      <c r="A187" s="2" t="s">
        <v>374</v>
      </c>
      <c r="B187" s="2" t="s">
        <v>375</v>
      </c>
      <c r="C187" s="3">
        <v>537</v>
      </c>
      <c r="D187" s="4">
        <v>1</v>
      </c>
    </row>
    <row r="188" spans="1:4" x14ac:dyDescent="0.25">
      <c r="A188" s="2" t="s">
        <v>376</v>
      </c>
      <c r="B188" s="2" t="s">
        <v>377</v>
      </c>
      <c r="C188" s="3">
        <v>609.38</v>
      </c>
      <c r="D188" s="4">
        <v>1</v>
      </c>
    </row>
    <row r="189" spans="1:4" x14ac:dyDescent="0.25">
      <c r="A189" s="2" t="s">
        <v>378</v>
      </c>
      <c r="B189" s="2" t="s">
        <v>379</v>
      </c>
      <c r="C189" s="3">
        <v>864.38</v>
      </c>
      <c r="D189" s="4">
        <v>1</v>
      </c>
    </row>
    <row r="190" spans="1:4" x14ac:dyDescent="0.25">
      <c r="A190" s="2" t="s">
        <v>380</v>
      </c>
      <c r="B190" s="2" t="s">
        <v>381</v>
      </c>
      <c r="C190" s="3">
        <v>537.19000000000005</v>
      </c>
      <c r="D190" s="4">
        <v>1</v>
      </c>
    </row>
    <row r="191" spans="1:4" x14ac:dyDescent="0.25">
      <c r="A191" s="2" t="s">
        <v>382</v>
      </c>
      <c r="B191" s="2" t="s">
        <v>383</v>
      </c>
      <c r="C191" s="3">
        <v>315.79000000000002</v>
      </c>
      <c r="D191" s="4">
        <v>3</v>
      </c>
    </row>
    <row r="192" spans="1:4" x14ac:dyDescent="0.25">
      <c r="A192" s="2" t="s">
        <v>384</v>
      </c>
      <c r="B192" s="2" t="s">
        <v>385</v>
      </c>
      <c r="C192" s="3">
        <v>129.29</v>
      </c>
      <c r="D192" s="4">
        <v>1</v>
      </c>
    </row>
    <row r="193" spans="1:4" x14ac:dyDescent="0.25">
      <c r="A193" s="2" t="s">
        <v>386</v>
      </c>
      <c r="B193" s="2" t="s">
        <v>387</v>
      </c>
      <c r="C193" s="3">
        <v>2253.5300000000002</v>
      </c>
      <c r="D193" s="4">
        <v>3</v>
      </c>
    </row>
    <row r="194" spans="1:4" x14ac:dyDescent="0.25">
      <c r="A194" s="2" t="s">
        <v>388</v>
      </c>
      <c r="B194" s="2" t="s">
        <v>389</v>
      </c>
      <c r="C194" s="3">
        <v>78629.02</v>
      </c>
      <c r="D194" s="4">
        <v>539</v>
      </c>
    </row>
    <row r="195" spans="1:4" x14ac:dyDescent="0.25">
      <c r="A195" s="2" t="s">
        <v>390</v>
      </c>
      <c r="B195" s="2" t="s">
        <v>391</v>
      </c>
      <c r="C195" s="3">
        <v>1520</v>
      </c>
      <c r="D195" s="4">
        <v>1</v>
      </c>
    </row>
    <row r="196" spans="1:4" x14ac:dyDescent="0.25">
      <c r="A196" s="2" t="s">
        <v>392</v>
      </c>
      <c r="B196" s="2" t="s">
        <v>393</v>
      </c>
      <c r="C196" s="3">
        <v>792</v>
      </c>
      <c r="D196" s="4">
        <v>1</v>
      </c>
    </row>
    <row r="197" spans="1:4" x14ac:dyDescent="0.25">
      <c r="A197" s="2" t="s">
        <v>394</v>
      </c>
      <c r="B197" s="2" t="s">
        <v>395</v>
      </c>
      <c r="C197" s="3">
        <v>1462.5</v>
      </c>
      <c r="D197" s="4">
        <v>1</v>
      </c>
    </row>
    <row r="198" spans="1:4" x14ac:dyDescent="0.25">
      <c r="A198" s="2" t="s">
        <v>396</v>
      </c>
      <c r="B198" s="2" t="s">
        <v>397</v>
      </c>
      <c r="C198" s="3">
        <v>450</v>
      </c>
      <c r="D198" s="4">
        <v>1</v>
      </c>
    </row>
    <row r="199" spans="1:4" x14ac:dyDescent="0.25">
      <c r="A199" s="2" t="s">
        <v>398</v>
      </c>
      <c r="B199" s="2" t="s">
        <v>399</v>
      </c>
      <c r="C199" s="3">
        <v>2074.5</v>
      </c>
      <c r="D199" s="4">
        <v>1</v>
      </c>
    </row>
    <row r="200" spans="1:4" x14ac:dyDescent="0.25">
      <c r="A200" s="2" t="s">
        <v>400</v>
      </c>
      <c r="B200" s="2" t="s">
        <v>401</v>
      </c>
      <c r="C200" s="3">
        <v>3760.3</v>
      </c>
      <c r="D200" s="4">
        <v>1</v>
      </c>
    </row>
    <row r="201" spans="1:4" x14ac:dyDescent="0.25">
      <c r="A201" s="2" t="s">
        <v>402</v>
      </c>
      <c r="B201" s="2" t="s">
        <v>403</v>
      </c>
      <c r="C201" s="3">
        <v>2210.5100000000002</v>
      </c>
      <c r="D201" s="4">
        <v>3</v>
      </c>
    </row>
    <row r="202" spans="1:4" x14ac:dyDescent="0.25">
      <c r="A202" s="2" t="s">
        <v>404</v>
      </c>
      <c r="B202" s="2" t="s">
        <v>405</v>
      </c>
      <c r="C202" s="3">
        <v>365.66</v>
      </c>
      <c r="D202" s="4">
        <v>1</v>
      </c>
    </row>
    <row r="203" spans="1:4" x14ac:dyDescent="0.25">
      <c r="A203" s="2" t="s">
        <v>406</v>
      </c>
      <c r="B203" s="2" t="s">
        <v>407</v>
      </c>
      <c r="C203" s="3">
        <v>6760.58</v>
      </c>
      <c r="D203" s="4">
        <v>3</v>
      </c>
    </row>
    <row r="204" spans="1:4" x14ac:dyDescent="0.25">
      <c r="A204" s="2" t="s">
        <v>408</v>
      </c>
      <c r="B204" s="2" t="s">
        <v>409</v>
      </c>
      <c r="C204" s="3">
        <v>16999.46</v>
      </c>
      <c r="D204" s="4">
        <v>2</v>
      </c>
    </row>
    <row r="205" spans="1:4" x14ac:dyDescent="0.25">
      <c r="A205" s="2" t="s">
        <v>410</v>
      </c>
      <c r="B205" s="2" t="s">
        <v>411</v>
      </c>
      <c r="C205" s="3">
        <v>2582.9899999999998</v>
      </c>
      <c r="D205" s="4">
        <v>5</v>
      </c>
    </row>
    <row r="206" spans="1:4" x14ac:dyDescent="0.25">
      <c r="A206" s="2" t="s">
        <v>412</v>
      </c>
      <c r="B206" s="2" t="s">
        <v>413</v>
      </c>
      <c r="C206" s="3">
        <v>338550.85</v>
      </c>
      <c r="D206" s="4">
        <v>25</v>
      </c>
    </row>
    <row r="207" spans="1:4" x14ac:dyDescent="0.25">
      <c r="A207" s="2" t="s">
        <v>414</v>
      </c>
      <c r="B207" s="2" t="s">
        <v>415</v>
      </c>
      <c r="C207" s="3">
        <v>3570</v>
      </c>
      <c r="D207" s="4">
        <v>1</v>
      </c>
    </row>
    <row r="208" spans="1:4" x14ac:dyDescent="0.25">
      <c r="A208" s="2" t="s">
        <v>416</v>
      </c>
      <c r="B208" s="2" t="s">
        <v>417</v>
      </c>
      <c r="C208" s="3">
        <v>628.55999999999995</v>
      </c>
      <c r="D208" s="4">
        <v>1</v>
      </c>
    </row>
    <row r="209" spans="1:4" x14ac:dyDescent="0.25">
      <c r="A209" s="2" t="s">
        <v>418</v>
      </c>
      <c r="B209" s="2" t="s">
        <v>419</v>
      </c>
      <c r="C209" s="3">
        <v>1550</v>
      </c>
      <c r="D209" s="4">
        <v>3</v>
      </c>
    </row>
    <row r="210" spans="1:4" x14ac:dyDescent="0.25">
      <c r="A210" s="2" t="s">
        <v>420</v>
      </c>
      <c r="B210" s="2" t="s">
        <v>421</v>
      </c>
      <c r="C210" s="3">
        <v>1218.75</v>
      </c>
      <c r="D210" s="4">
        <v>1</v>
      </c>
    </row>
    <row r="211" spans="1:4" x14ac:dyDescent="0.25">
      <c r="A211" s="2" t="s">
        <v>422</v>
      </c>
      <c r="B211" s="2" t="s">
        <v>423</v>
      </c>
      <c r="C211" s="3">
        <v>950</v>
      </c>
      <c r="D211" s="4">
        <v>1</v>
      </c>
    </row>
    <row r="212" spans="1:4" x14ac:dyDescent="0.25">
      <c r="A212" s="2" t="s">
        <v>424</v>
      </c>
      <c r="B212" s="2" t="s">
        <v>425</v>
      </c>
      <c r="C212" s="3">
        <v>1728.75</v>
      </c>
      <c r="D212" s="4">
        <v>1</v>
      </c>
    </row>
    <row r="213" spans="1:4" x14ac:dyDescent="0.25">
      <c r="A213" s="2" t="s">
        <v>426</v>
      </c>
      <c r="B213" s="2" t="s">
        <v>427</v>
      </c>
      <c r="C213" s="3">
        <v>2148.7399999999998</v>
      </c>
      <c r="D213" s="4">
        <v>1</v>
      </c>
    </row>
    <row r="214" spans="1:4" x14ac:dyDescent="0.25">
      <c r="A214" s="2" t="s">
        <v>428</v>
      </c>
      <c r="B214" s="2" t="s">
        <v>429</v>
      </c>
      <c r="C214" s="3">
        <v>1263.1500000000001</v>
      </c>
      <c r="D214" s="4">
        <v>3</v>
      </c>
    </row>
    <row r="215" spans="1:4" x14ac:dyDescent="0.25">
      <c r="A215" s="2" t="s">
        <v>430</v>
      </c>
      <c r="B215" s="2" t="s">
        <v>431</v>
      </c>
      <c r="C215" s="3">
        <v>2530.9499999999998</v>
      </c>
      <c r="D215" s="4">
        <v>3</v>
      </c>
    </row>
    <row r="216" spans="1:4" x14ac:dyDescent="0.25">
      <c r="A216" s="2" t="s">
        <v>432</v>
      </c>
      <c r="B216" s="2" t="s">
        <v>433</v>
      </c>
      <c r="C216" s="3">
        <v>3380.29</v>
      </c>
      <c r="D216" s="4">
        <v>3</v>
      </c>
    </row>
    <row r="217" spans="1:4" x14ac:dyDescent="0.25">
      <c r="A217" s="2" t="s">
        <v>434</v>
      </c>
      <c r="B217" s="2" t="s">
        <v>435</v>
      </c>
      <c r="C217" s="3">
        <v>14942.01</v>
      </c>
      <c r="D217" s="4">
        <v>3</v>
      </c>
    </row>
    <row r="218" spans="1:4" x14ac:dyDescent="0.25">
      <c r="A218" s="2" t="s">
        <v>436</v>
      </c>
      <c r="B218" s="2" t="s">
        <v>437</v>
      </c>
      <c r="C218" s="3">
        <v>1689.62</v>
      </c>
      <c r="D218" s="4">
        <v>3</v>
      </c>
    </row>
    <row r="219" spans="1:4" x14ac:dyDescent="0.25">
      <c r="A219" s="2" t="s">
        <v>438</v>
      </c>
      <c r="B219" s="2" t="s">
        <v>439</v>
      </c>
      <c r="C219" s="3">
        <v>12509.87</v>
      </c>
      <c r="D219" s="4">
        <v>1</v>
      </c>
    </row>
    <row r="220" spans="1:4" x14ac:dyDescent="0.25">
      <c r="A220" s="2" t="s">
        <v>440</v>
      </c>
      <c r="B220" s="2" t="s">
        <v>441</v>
      </c>
      <c r="C220" s="3">
        <v>37700</v>
      </c>
      <c r="D220" s="4">
        <v>4</v>
      </c>
    </row>
    <row r="221" spans="1:4" x14ac:dyDescent="0.25">
      <c r="A221" s="2" t="s">
        <v>442</v>
      </c>
      <c r="B221" s="2" t="s">
        <v>443</v>
      </c>
      <c r="C221" s="3">
        <v>975</v>
      </c>
      <c r="D221" s="4">
        <v>1</v>
      </c>
    </row>
    <row r="222" spans="1:4" x14ac:dyDescent="0.25">
      <c r="A222" s="2" t="s">
        <v>444</v>
      </c>
      <c r="B222" s="2" t="s">
        <v>445</v>
      </c>
      <c r="C222" s="3">
        <v>10979.62</v>
      </c>
      <c r="D222" s="4">
        <v>4</v>
      </c>
    </row>
    <row r="223" spans="1:4" x14ac:dyDescent="0.25">
      <c r="A223" s="2" t="s">
        <v>446</v>
      </c>
      <c r="B223" s="2" t="s">
        <v>447</v>
      </c>
      <c r="C223" s="3">
        <v>89.5</v>
      </c>
      <c r="D223" s="4">
        <v>1</v>
      </c>
    </row>
    <row r="224" spans="1:4" x14ac:dyDescent="0.25">
      <c r="A224" s="2" t="s">
        <v>448</v>
      </c>
      <c r="B224" s="2" t="s">
        <v>449</v>
      </c>
      <c r="C224" s="3">
        <v>1555.88</v>
      </c>
      <c r="D224" s="4">
        <v>1</v>
      </c>
    </row>
    <row r="225" spans="1:4" x14ac:dyDescent="0.25">
      <c r="A225" s="2" t="s">
        <v>450</v>
      </c>
      <c r="B225" s="2" t="s">
        <v>451</v>
      </c>
      <c r="C225" s="3">
        <v>1074.3699999999999</v>
      </c>
      <c r="D225" s="4">
        <v>1</v>
      </c>
    </row>
    <row r="226" spans="1:4" x14ac:dyDescent="0.25">
      <c r="A226" s="2" t="s">
        <v>452</v>
      </c>
      <c r="B226" s="2" t="s">
        <v>453</v>
      </c>
      <c r="C226" s="3">
        <v>631.58000000000004</v>
      </c>
      <c r="D226" s="4">
        <v>3</v>
      </c>
    </row>
    <row r="227" spans="1:4" x14ac:dyDescent="0.25">
      <c r="A227" s="2" t="s">
        <v>454</v>
      </c>
      <c r="B227" s="2" t="s">
        <v>455</v>
      </c>
      <c r="C227" s="3">
        <v>639.72</v>
      </c>
      <c r="D227" s="4">
        <v>2</v>
      </c>
    </row>
    <row r="228" spans="1:4" x14ac:dyDescent="0.25">
      <c r="A228" s="2" t="s">
        <v>456</v>
      </c>
      <c r="B228" s="2" t="s">
        <v>457</v>
      </c>
      <c r="C228" s="3">
        <v>5633.82</v>
      </c>
      <c r="D228" s="4">
        <v>3</v>
      </c>
    </row>
    <row r="229" spans="1:4" x14ac:dyDescent="0.25">
      <c r="A229" s="2" t="s">
        <v>458</v>
      </c>
      <c r="B229" s="2" t="s">
        <v>459</v>
      </c>
      <c r="C229" s="3">
        <v>11988.04</v>
      </c>
      <c r="D229" s="4">
        <v>1</v>
      </c>
    </row>
    <row r="230" spans="1:4" x14ac:dyDescent="0.25">
      <c r="A230" s="2" t="s">
        <v>460</v>
      </c>
      <c r="B230" s="2" t="s">
        <v>461</v>
      </c>
      <c r="C230" s="3">
        <v>1759.7</v>
      </c>
      <c r="D230" s="4">
        <v>1</v>
      </c>
    </row>
    <row r="231" spans="1:4" x14ac:dyDescent="0.25">
      <c r="A231" s="2" t="s">
        <v>462</v>
      </c>
      <c r="B231" s="2" t="s">
        <v>463</v>
      </c>
      <c r="C231" s="3">
        <v>243.75</v>
      </c>
      <c r="D231" s="4">
        <v>1</v>
      </c>
    </row>
    <row r="232" spans="1:4" x14ac:dyDescent="0.25">
      <c r="A232" s="2" t="s">
        <v>464</v>
      </c>
      <c r="B232" s="2" t="s">
        <v>465</v>
      </c>
      <c r="C232" s="3">
        <v>55</v>
      </c>
      <c r="D232" s="4">
        <v>1</v>
      </c>
    </row>
    <row r="233" spans="1:4" x14ac:dyDescent="0.25">
      <c r="A233" s="2" t="s">
        <v>466</v>
      </c>
      <c r="B233" s="2" t="s">
        <v>467</v>
      </c>
      <c r="C233" s="3">
        <v>345.75</v>
      </c>
      <c r="D233" s="4">
        <v>1</v>
      </c>
    </row>
    <row r="234" spans="1:4" x14ac:dyDescent="0.25">
      <c r="A234" s="2" t="s">
        <v>468</v>
      </c>
      <c r="B234" s="2" t="s">
        <v>469</v>
      </c>
      <c r="C234" s="3">
        <v>2685.91</v>
      </c>
      <c r="D234" s="4">
        <v>1</v>
      </c>
    </row>
    <row r="235" spans="1:4" x14ac:dyDescent="0.25">
      <c r="A235" s="2" t="s">
        <v>470</v>
      </c>
      <c r="B235" s="2" t="s">
        <v>471</v>
      </c>
      <c r="C235" s="3">
        <v>1578.94</v>
      </c>
      <c r="D235" s="4">
        <v>3</v>
      </c>
    </row>
    <row r="236" spans="1:4" x14ac:dyDescent="0.25">
      <c r="A236" s="2" t="s">
        <v>472</v>
      </c>
      <c r="B236" s="2" t="s">
        <v>473</v>
      </c>
      <c r="C236" s="3">
        <v>110.81</v>
      </c>
      <c r="D236" s="4">
        <v>1</v>
      </c>
    </row>
    <row r="237" spans="1:4" x14ac:dyDescent="0.25">
      <c r="A237" s="2" t="s">
        <v>474</v>
      </c>
      <c r="B237" s="2" t="s">
        <v>475</v>
      </c>
      <c r="C237" s="3">
        <v>2253.5300000000002</v>
      </c>
      <c r="D237" s="4">
        <v>3</v>
      </c>
    </row>
    <row r="238" spans="1:4" x14ac:dyDescent="0.25">
      <c r="A238" s="2" t="s">
        <v>476</v>
      </c>
      <c r="B238" s="2" t="s">
        <v>477</v>
      </c>
      <c r="C238" s="3">
        <v>45000</v>
      </c>
      <c r="D238" s="4">
        <v>1</v>
      </c>
    </row>
    <row r="239" spans="1:4" x14ac:dyDescent="0.25">
      <c r="A239" s="2" t="s">
        <v>478</v>
      </c>
      <c r="B239" s="2" t="s">
        <v>479</v>
      </c>
      <c r="C239" s="3">
        <v>0</v>
      </c>
      <c r="D239" s="4">
        <v>8</v>
      </c>
    </row>
    <row r="240" spans="1:4" x14ac:dyDescent="0.25">
      <c r="C240" s="20">
        <f>SUM(C2:C239)</f>
        <v>1.6880221664905548E-9</v>
      </c>
      <c r="D240" s="21">
        <f>SUM(D2:D239)</f>
        <v>22288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1C86-7661-4983-BE24-E3E5979CD986}">
  <dimension ref="A1:C14"/>
  <sheetViews>
    <sheetView workbookViewId="0">
      <selection activeCell="B14" sqref="B14"/>
    </sheetView>
  </sheetViews>
  <sheetFormatPr defaultRowHeight="15" x14ac:dyDescent="0.25"/>
  <cols>
    <col min="1" max="1" width="42.140625" customWidth="1"/>
    <col min="2" max="2" width="25.28515625" customWidth="1"/>
    <col min="3" max="3" width="21.28515625" customWidth="1"/>
  </cols>
  <sheetData>
    <row r="1" spans="1:3" x14ac:dyDescent="0.25">
      <c r="A1" s="5" t="s">
        <v>480</v>
      </c>
      <c r="B1" s="5" t="s">
        <v>2</v>
      </c>
      <c r="C1" s="5" t="s">
        <v>3</v>
      </c>
    </row>
    <row r="2" spans="1:3" x14ac:dyDescent="0.25">
      <c r="A2" s="6" t="s">
        <v>481</v>
      </c>
      <c r="B2" s="7">
        <v>-2689452.31</v>
      </c>
      <c r="C2" s="8">
        <v>8901</v>
      </c>
    </row>
    <row r="3" spans="1:3" x14ac:dyDescent="0.25">
      <c r="A3" s="6" t="s">
        <v>482</v>
      </c>
      <c r="B3" s="7">
        <v>-648551.93999999994</v>
      </c>
      <c r="C3" s="8">
        <v>2406</v>
      </c>
    </row>
    <row r="4" spans="1:3" x14ac:dyDescent="0.25">
      <c r="A4" s="6" t="s">
        <v>483</v>
      </c>
      <c r="B4" s="7">
        <v>886041.18</v>
      </c>
      <c r="C4" s="8">
        <v>568</v>
      </c>
    </row>
    <row r="5" spans="1:3" x14ac:dyDescent="0.25">
      <c r="A5" s="6" t="s">
        <v>484</v>
      </c>
      <c r="B5" s="7">
        <v>21428.16</v>
      </c>
      <c r="C5" s="8">
        <v>5</v>
      </c>
    </row>
    <row r="6" spans="1:3" x14ac:dyDescent="0.25">
      <c r="A6" s="6" t="s">
        <v>485</v>
      </c>
      <c r="B6" s="7">
        <v>451842.19</v>
      </c>
      <c r="C6" s="8">
        <v>898</v>
      </c>
    </row>
    <row r="7" spans="1:3" x14ac:dyDescent="0.25">
      <c r="A7" s="6" t="s">
        <v>486</v>
      </c>
      <c r="B7" s="7">
        <v>-338349.05</v>
      </c>
      <c r="C7" s="8">
        <v>23</v>
      </c>
    </row>
    <row r="8" spans="1:3" x14ac:dyDescent="0.25">
      <c r="A8" s="6" t="s">
        <v>487</v>
      </c>
      <c r="B8" s="7">
        <v>-2165.9299999999998</v>
      </c>
      <c r="C8" s="8">
        <v>22</v>
      </c>
    </row>
    <row r="9" spans="1:3" x14ac:dyDescent="0.25">
      <c r="A9" s="6" t="s">
        <v>488</v>
      </c>
      <c r="B9" s="7">
        <v>1245567.1599999999</v>
      </c>
      <c r="C9" s="8">
        <v>15</v>
      </c>
    </row>
    <row r="10" spans="1:3" x14ac:dyDescent="0.25">
      <c r="A10" s="6" t="s">
        <v>489</v>
      </c>
      <c r="B10" s="7">
        <v>2035468.27</v>
      </c>
      <c r="C10" s="8">
        <v>1004</v>
      </c>
    </row>
    <row r="11" spans="1:3" x14ac:dyDescent="0.25">
      <c r="A11" s="6" t="s">
        <v>490</v>
      </c>
      <c r="B11" s="7">
        <v>-1407646.64</v>
      </c>
      <c r="C11" s="8">
        <v>9</v>
      </c>
    </row>
    <row r="12" spans="1:3" x14ac:dyDescent="0.25">
      <c r="A12" s="6" t="s">
        <v>491</v>
      </c>
      <c r="B12" s="7">
        <v>-2604048.36</v>
      </c>
      <c r="C12" s="8">
        <v>615</v>
      </c>
    </row>
    <row r="13" spans="1:3" x14ac:dyDescent="0.25">
      <c r="A13" s="6" t="s">
        <v>492</v>
      </c>
      <c r="B13" s="7">
        <v>3049867.27</v>
      </c>
      <c r="C13" s="8">
        <v>7822</v>
      </c>
    </row>
    <row r="14" spans="1:3" x14ac:dyDescent="0.25">
      <c r="B14" s="17">
        <f>SUM(B2:B13)</f>
        <v>0</v>
      </c>
      <c r="C14" s="19">
        <f>SUM(C2:C13)</f>
        <v>22288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F1AE-C9B6-46C5-B298-E8E034B75A39}">
  <dimension ref="A1:C15"/>
  <sheetViews>
    <sheetView workbookViewId="0">
      <selection activeCell="B14" sqref="B14"/>
    </sheetView>
  </sheetViews>
  <sheetFormatPr defaultRowHeight="15" x14ac:dyDescent="0.25"/>
  <cols>
    <col min="1" max="1" width="40.28515625" customWidth="1"/>
    <col min="2" max="2" width="25.28515625" customWidth="1"/>
    <col min="3" max="3" width="21.28515625" customWidth="1"/>
  </cols>
  <sheetData>
    <row r="1" spans="1:3" x14ac:dyDescent="0.25">
      <c r="A1" s="9" t="s">
        <v>493</v>
      </c>
      <c r="B1" s="9" t="s">
        <v>2</v>
      </c>
      <c r="C1" s="9" t="s">
        <v>3</v>
      </c>
    </row>
    <row r="2" spans="1:3" x14ac:dyDescent="0.25">
      <c r="A2" s="10" t="s">
        <v>494</v>
      </c>
      <c r="B2" s="11">
        <v>-11458.1</v>
      </c>
      <c r="C2" s="12">
        <v>2</v>
      </c>
    </row>
    <row r="3" spans="1:3" x14ac:dyDescent="0.25">
      <c r="A3" s="10" t="s">
        <v>495</v>
      </c>
      <c r="B3" s="11">
        <v>2072035.32</v>
      </c>
      <c r="C3" s="12">
        <v>402</v>
      </c>
    </row>
    <row r="4" spans="1:3" x14ac:dyDescent="0.25">
      <c r="A4" s="10" t="s">
        <v>496</v>
      </c>
      <c r="B4" s="11">
        <v>-2038347.91</v>
      </c>
      <c r="C4" s="12">
        <v>459</v>
      </c>
    </row>
    <row r="5" spans="1:3" x14ac:dyDescent="0.25">
      <c r="A5" s="10" t="s">
        <v>497</v>
      </c>
      <c r="B5" s="11">
        <v>-1543602.24</v>
      </c>
      <c r="C5" s="12">
        <v>549</v>
      </c>
    </row>
    <row r="6" spans="1:3" x14ac:dyDescent="0.25">
      <c r="A6" s="10" t="s">
        <v>498</v>
      </c>
      <c r="B6" s="11">
        <v>-21428.16</v>
      </c>
      <c r="C6" s="12">
        <v>5</v>
      </c>
    </row>
    <row r="7" spans="1:3" x14ac:dyDescent="0.25">
      <c r="A7" s="10" t="s">
        <v>499</v>
      </c>
      <c r="B7" s="11">
        <v>1351122.32</v>
      </c>
      <c r="C7" s="12">
        <v>9032</v>
      </c>
    </row>
    <row r="8" spans="1:3" x14ac:dyDescent="0.25">
      <c r="A8" s="10" t="s">
        <v>500</v>
      </c>
      <c r="B8" s="11">
        <v>0</v>
      </c>
      <c r="C8" s="12">
        <v>98</v>
      </c>
    </row>
    <row r="9" spans="1:3" x14ac:dyDescent="0.25">
      <c r="A9" s="10" t="s">
        <v>501</v>
      </c>
      <c r="B9" s="11">
        <v>-3119525.02</v>
      </c>
      <c r="C9" s="12">
        <v>1993</v>
      </c>
    </row>
    <row r="10" spans="1:3" x14ac:dyDescent="0.25">
      <c r="A10" s="10" t="s">
        <v>502</v>
      </c>
      <c r="B10" s="11">
        <v>1889636.81</v>
      </c>
      <c r="C10" s="12">
        <v>418</v>
      </c>
    </row>
    <row r="11" spans="1:3" x14ac:dyDescent="0.25">
      <c r="A11" s="10" t="s">
        <v>503</v>
      </c>
      <c r="B11" s="11">
        <v>1528434.23</v>
      </c>
      <c r="C11" s="12">
        <v>344</v>
      </c>
    </row>
    <row r="12" spans="1:3" x14ac:dyDescent="0.25">
      <c r="A12" s="10" t="s">
        <v>504</v>
      </c>
      <c r="B12" s="11">
        <v>-2983739.7</v>
      </c>
      <c r="C12" s="12">
        <v>8434</v>
      </c>
    </row>
    <row r="13" spans="1:3" x14ac:dyDescent="0.25">
      <c r="A13" s="10" t="s">
        <v>505</v>
      </c>
      <c r="B13" s="11">
        <v>34394.74</v>
      </c>
      <c r="C13" s="12">
        <v>16</v>
      </c>
    </row>
    <row r="14" spans="1:3" x14ac:dyDescent="0.25">
      <c r="A14" s="10" t="s">
        <v>506</v>
      </c>
      <c r="B14" s="11">
        <v>2842477.71</v>
      </c>
      <c r="C14" s="12">
        <v>536</v>
      </c>
    </row>
    <row r="15" spans="1:3" x14ac:dyDescent="0.25">
      <c r="B15" s="17">
        <f>SUM(B2:B14)</f>
        <v>0</v>
      </c>
      <c r="C15" s="18">
        <f>SUM(C2:C14)</f>
        <v>22288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564A-2F01-4EF5-8672-2821737E795B}">
  <dimension ref="A1:D25"/>
  <sheetViews>
    <sheetView workbookViewId="0">
      <selection activeCell="K19" sqref="K19"/>
    </sheetView>
  </sheetViews>
  <sheetFormatPr defaultRowHeight="15" x14ac:dyDescent="0.25"/>
  <cols>
    <col min="1" max="1" width="34.85546875" customWidth="1"/>
    <col min="2" max="2" width="37.7109375" customWidth="1"/>
    <col min="3" max="3" width="25.140625" customWidth="1"/>
    <col min="4" max="4" width="18.7109375" bestFit="1" customWidth="1"/>
  </cols>
  <sheetData>
    <row r="1" spans="1:4" x14ac:dyDescent="0.25">
      <c r="A1" s="13" t="s">
        <v>480</v>
      </c>
      <c r="B1" s="13" t="s">
        <v>493</v>
      </c>
      <c r="C1" s="13" t="s">
        <v>2</v>
      </c>
      <c r="D1" s="13" t="s">
        <v>3</v>
      </c>
    </row>
    <row r="2" spans="1:4" x14ac:dyDescent="0.25">
      <c r="A2" s="14" t="s">
        <v>481</v>
      </c>
      <c r="B2" s="14" t="s">
        <v>500</v>
      </c>
      <c r="C2" s="15">
        <v>-1595349.42</v>
      </c>
      <c r="D2" s="16">
        <v>49</v>
      </c>
    </row>
    <row r="3" spans="1:4" x14ac:dyDescent="0.25">
      <c r="A3" s="14" t="s">
        <v>481</v>
      </c>
      <c r="B3" s="14" t="s">
        <v>502</v>
      </c>
      <c r="C3" s="15">
        <v>1889636.81</v>
      </c>
      <c r="D3" s="16">
        <v>418</v>
      </c>
    </row>
    <row r="4" spans="1:4" x14ac:dyDescent="0.25">
      <c r="A4" s="14" t="s">
        <v>481</v>
      </c>
      <c r="B4" s="14" t="s">
        <v>504</v>
      </c>
      <c r="C4" s="15">
        <v>-2983739.7</v>
      </c>
      <c r="D4" s="16">
        <v>8434</v>
      </c>
    </row>
    <row r="5" spans="1:4" x14ac:dyDescent="0.25">
      <c r="A5" s="14" t="s">
        <v>482</v>
      </c>
      <c r="B5" s="14" t="s">
        <v>495</v>
      </c>
      <c r="C5" s="15">
        <v>2072035.32</v>
      </c>
      <c r="D5" s="16">
        <v>402</v>
      </c>
    </row>
    <row r="6" spans="1:4" x14ac:dyDescent="0.25">
      <c r="A6" s="14" t="s">
        <v>482</v>
      </c>
      <c r="B6" s="14" t="s">
        <v>500</v>
      </c>
      <c r="C6" s="15">
        <v>398937.76</v>
      </c>
      <c r="D6" s="16">
        <v>11</v>
      </c>
    </row>
    <row r="7" spans="1:4" x14ac:dyDescent="0.25">
      <c r="A7" s="14" t="s">
        <v>482</v>
      </c>
      <c r="B7" s="14" t="s">
        <v>501</v>
      </c>
      <c r="C7" s="15">
        <v>-3119525.02</v>
      </c>
      <c r="D7" s="16">
        <v>1993</v>
      </c>
    </row>
    <row r="8" spans="1:4" x14ac:dyDescent="0.25">
      <c r="A8" s="14" t="s">
        <v>483</v>
      </c>
      <c r="B8" s="14" t="s">
        <v>499</v>
      </c>
      <c r="C8" s="15">
        <v>886041.18</v>
      </c>
      <c r="D8" s="16">
        <v>568</v>
      </c>
    </row>
    <row r="9" spans="1:4" x14ac:dyDescent="0.25">
      <c r="A9" s="14" t="s">
        <v>484</v>
      </c>
      <c r="B9" s="14" t="s">
        <v>499</v>
      </c>
      <c r="C9" s="15">
        <v>21428.16</v>
      </c>
      <c r="D9" s="16">
        <v>5</v>
      </c>
    </row>
    <row r="10" spans="1:4" x14ac:dyDescent="0.25">
      <c r="A10" s="14" t="s">
        <v>485</v>
      </c>
      <c r="B10" s="14" t="s">
        <v>497</v>
      </c>
      <c r="C10" s="15">
        <v>-1543602.24</v>
      </c>
      <c r="D10" s="16">
        <v>549</v>
      </c>
    </row>
    <row r="11" spans="1:4" x14ac:dyDescent="0.25">
      <c r="A11" s="14" t="s">
        <v>485</v>
      </c>
      <c r="B11" s="14" t="s">
        <v>500</v>
      </c>
      <c r="C11" s="15">
        <v>467010.2</v>
      </c>
      <c r="D11" s="16">
        <v>5</v>
      </c>
    </row>
    <row r="12" spans="1:4" x14ac:dyDescent="0.25">
      <c r="A12" s="14" t="s">
        <v>485</v>
      </c>
      <c r="B12" s="14" t="s">
        <v>503</v>
      </c>
      <c r="C12" s="15">
        <v>1528434.23</v>
      </c>
      <c r="D12" s="16">
        <v>344</v>
      </c>
    </row>
    <row r="13" spans="1:4" x14ac:dyDescent="0.25">
      <c r="A13" s="14" t="s">
        <v>486</v>
      </c>
      <c r="B13" s="14" t="s">
        <v>494</v>
      </c>
      <c r="C13" s="15">
        <v>-11458.1</v>
      </c>
      <c r="D13" s="16">
        <v>2</v>
      </c>
    </row>
    <row r="14" spans="1:4" x14ac:dyDescent="0.25">
      <c r="A14" s="14" t="s">
        <v>486</v>
      </c>
      <c r="B14" s="14" t="s">
        <v>500</v>
      </c>
      <c r="C14" s="15">
        <v>-361285.69</v>
      </c>
      <c r="D14" s="16">
        <v>5</v>
      </c>
    </row>
    <row r="15" spans="1:4" x14ac:dyDescent="0.25">
      <c r="A15" s="14" t="s">
        <v>486</v>
      </c>
      <c r="B15" s="14" t="s">
        <v>505</v>
      </c>
      <c r="C15" s="15">
        <v>34394.74</v>
      </c>
      <c r="D15" s="16">
        <v>16</v>
      </c>
    </row>
    <row r="16" spans="1:4" x14ac:dyDescent="0.25">
      <c r="A16" s="14" t="s">
        <v>487</v>
      </c>
      <c r="B16" s="14" t="s">
        <v>499</v>
      </c>
      <c r="C16" s="15">
        <v>-2165.9299999999998</v>
      </c>
      <c r="D16" s="16">
        <v>22</v>
      </c>
    </row>
    <row r="17" spans="1:4" x14ac:dyDescent="0.25">
      <c r="A17" s="14" t="s">
        <v>488</v>
      </c>
      <c r="B17" s="14" t="s">
        <v>498</v>
      </c>
      <c r="C17" s="15">
        <v>-21428.16</v>
      </c>
      <c r="D17" s="16">
        <v>5</v>
      </c>
    </row>
    <row r="18" spans="1:4" x14ac:dyDescent="0.25">
      <c r="A18" s="14" t="s">
        <v>488</v>
      </c>
      <c r="B18" s="14" t="s">
        <v>500</v>
      </c>
      <c r="C18" s="15">
        <v>1266995.32</v>
      </c>
      <c r="D18" s="16">
        <v>10</v>
      </c>
    </row>
    <row r="19" spans="1:4" x14ac:dyDescent="0.25">
      <c r="A19" s="14" t="s">
        <v>489</v>
      </c>
      <c r="B19" s="14" t="s">
        <v>496</v>
      </c>
      <c r="C19" s="15">
        <v>-2038347.91</v>
      </c>
      <c r="D19" s="16">
        <v>459</v>
      </c>
    </row>
    <row r="20" spans="1:4" x14ac:dyDescent="0.25">
      <c r="A20" s="14" t="s">
        <v>489</v>
      </c>
      <c r="B20" s="14" t="s">
        <v>500</v>
      </c>
      <c r="C20" s="15">
        <v>1231338.47</v>
      </c>
      <c r="D20" s="16">
        <v>9</v>
      </c>
    </row>
    <row r="21" spans="1:4" x14ac:dyDescent="0.25">
      <c r="A21" s="14" t="s">
        <v>489</v>
      </c>
      <c r="B21" s="14" t="s">
        <v>506</v>
      </c>
      <c r="C21" s="15">
        <v>2842477.71</v>
      </c>
      <c r="D21" s="16">
        <v>536</v>
      </c>
    </row>
    <row r="22" spans="1:4" x14ac:dyDescent="0.25">
      <c r="A22" s="14" t="s">
        <v>490</v>
      </c>
      <c r="B22" s="14" t="s">
        <v>500</v>
      </c>
      <c r="C22" s="15">
        <v>-1407646.64</v>
      </c>
      <c r="D22" s="16">
        <v>9</v>
      </c>
    </row>
    <row r="23" spans="1:4" x14ac:dyDescent="0.25">
      <c r="A23" s="14" t="s">
        <v>491</v>
      </c>
      <c r="B23" s="14" t="s">
        <v>499</v>
      </c>
      <c r="C23" s="15">
        <v>-2604048.36</v>
      </c>
      <c r="D23" s="16">
        <v>615</v>
      </c>
    </row>
    <row r="24" spans="1:4" x14ac:dyDescent="0.25">
      <c r="A24" s="14" t="s">
        <v>492</v>
      </c>
      <c r="B24" s="14" t="s">
        <v>499</v>
      </c>
      <c r="C24" s="15">
        <v>3049867.27</v>
      </c>
      <c r="D24" s="16">
        <v>7822</v>
      </c>
    </row>
    <row r="25" spans="1:4" x14ac:dyDescent="0.25">
      <c r="C25" s="17">
        <f>SUM(B2:B24)</f>
        <v>0</v>
      </c>
      <c r="D25" s="18">
        <f>SUM(D2:D24)</f>
        <v>22288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By GL Account</vt:lpstr>
      <vt:lpstr>By XBRL Concept</vt:lpstr>
      <vt:lpstr>By XBRL Roll Forward Tag</vt:lpstr>
      <vt:lpstr>By XBRL Concept Plus 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2015-06-05T18:17:20Z</dcterms:created>
  <dcterms:modified xsi:type="dcterms:W3CDTF">2020-11-26T17:53:49Z</dcterms:modified>
</cp:coreProperties>
</file>